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48BFD1B-B8C4-4C28-9EDD-EF830035C1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  <sheet name="Лист2 " sheetId="6" r:id="rId2"/>
    <sheet name="Лист3" sheetId="7" r:id="rId3"/>
  </sheets>
  <definedNames>
    <definedName name="_xlnm._FilterDatabase" localSheetId="0" hidden="1">Лист1!$A$7:$I$7</definedName>
    <definedName name="_xlnm._FilterDatabase" localSheetId="2" hidden="1">Лист3!$A$11:$E$78</definedName>
    <definedName name="OLE_LINK1" localSheetId="0">Лист1!$A$4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7" l="1"/>
  <c r="E329" i="3"/>
  <c r="E328" i="3"/>
  <c r="D329" i="3"/>
  <c r="D327" i="3" s="1"/>
  <c r="D328" i="3"/>
  <c r="C329" i="3"/>
  <c r="C328" i="3"/>
  <c r="E327" i="3"/>
  <c r="F372" i="3"/>
  <c r="F373" i="3"/>
  <c r="E374" i="3"/>
  <c r="D374" i="3"/>
  <c r="C374" i="3"/>
  <c r="F368" i="3"/>
  <c r="F369" i="3"/>
  <c r="E370" i="3"/>
  <c r="D370" i="3"/>
  <c r="C370" i="3"/>
  <c r="E276" i="3"/>
  <c r="E274" i="3"/>
  <c r="D276" i="3"/>
  <c r="D274" i="3"/>
  <c r="C276" i="3"/>
  <c r="C275" i="3"/>
  <c r="C274" i="3"/>
  <c r="C273" i="3" s="1"/>
  <c r="F291" i="3"/>
  <c r="E292" i="3"/>
  <c r="D292" i="3"/>
  <c r="C292" i="3"/>
  <c r="E226" i="3"/>
  <c r="E225" i="3"/>
  <c r="D226" i="3"/>
  <c r="D225" i="3"/>
  <c r="C226" i="3"/>
  <c r="C225" i="3"/>
  <c r="C190" i="3"/>
  <c r="E134" i="3"/>
  <c r="E133" i="3"/>
  <c r="E132" i="3"/>
  <c r="D134" i="3"/>
  <c r="D133" i="3"/>
  <c r="D132" i="3"/>
  <c r="C134" i="3"/>
  <c r="C133" i="3"/>
  <c r="C132" i="3"/>
  <c r="C69" i="3"/>
  <c r="D41" i="3"/>
  <c r="D60" i="3"/>
  <c r="D7" i="7"/>
  <c r="C327" i="3" l="1"/>
  <c r="F374" i="3"/>
  <c r="F370" i="3"/>
  <c r="F292" i="3"/>
  <c r="E490" i="3"/>
  <c r="C490" i="3"/>
  <c r="F489" i="3"/>
  <c r="E487" i="3"/>
  <c r="D487" i="3"/>
  <c r="C487" i="3"/>
  <c r="D47" i="3"/>
  <c r="C90" i="3"/>
  <c r="F490" i="3" l="1"/>
  <c r="C91" i="3"/>
  <c r="E90" i="3"/>
  <c r="D90" i="3"/>
  <c r="C94" i="3"/>
  <c r="C93" i="3"/>
  <c r="C92" i="3"/>
  <c r="F110" i="3"/>
  <c r="E94" i="3"/>
  <c r="E92" i="3"/>
  <c r="E91" i="3"/>
  <c r="D94" i="3"/>
  <c r="D93" i="3"/>
  <c r="D92" i="3"/>
  <c r="D91" i="3"/>
  <c r="E111" i="3"/>
  <c r="D111" i="3"/>
  <c r="C111" i="3"/>
  <c r="D490" i="3"/>
  <c r="E456" i="3"/>
  <c r="E455" i="3"/>
  <c r="E454" i="3"/>
  <c r="D456" i="3"/>
  <c r="D455" i="3"/>
  <c r="D454" i="3"/>
  <c r="C456" i="3"/>
  <c r="C455" i="3"/>
  <c r="C454" i="3"/>
  <c r="C453" i="3" s="1"/>
  <c r="D377" i="3"/>
  <c r="E116" i="3"/>
  <c r="E115" i="3"/>
  <c r="E114" i="3"/>
  <c r="D116" i="3"/>
  <c r="D115" i="3"/>
  <c r="D114" i="3"/>
  <c r="C116" i="3"/>
  <c r="C115" i="3"/>
  <c r="C114" i="3"/>
  <c r="D69" i="3"/>
  <c r="E453" i="3" l="1"/>
  <c r="D453" i="3"/>
  <c r="D113" i="3"/>
  <c r="C113" i="3"/>
  <c r="F111" i="3"/>
  <c r="C89" i="3"/>
  <c r="E89" i="3"/>
  <c r="E113" i="3"/>
  <c r="D89" i="3"/>
  <c r="E296" i="3"/>
  <c r="E295" i="3"/>
  <c r="D296" i="3"/>
  <c r="D295" i="3"/>
  <c r="C296" i="3"/>
  <c r="C295" i="3"/>
  <c r="D294" i="3" l="1"/>
  <c r="E294" i="3"/>
  <c r="C294" i="3"/>
  <c r="E228" i="3"/>
  <c r="D228" i="3"/>
  <c r="D227" i="3"/>
  <c r="C228" i="3"/>
  <c r="C227" i="3"/>
  <c r="C224" i="3" l="1"/>
  <c r="D224" i="3"/>
  <c r="C7" i="7"/>
  <c r="C9" i="7"/>
  <c r="E27" i="7" l="1"/>
  <c r="F249" i="3"/>
  <c r="E429" i="3" l="1"/>
  <c r="D429" i="3"/>
  <c r="C429" i="3"/>
  <c r="F364" i="3" l="1"/>
  <c r="F365" i="3"/>
  <c r="C366" i="3"/>
  <c r="D366" i="3"/>
  <c r="E366" i="3"/>
  <c r="F366" i="3" l="1"/>
  <c r="E270" i="3"/>
  <c r="D270" i="3"/>
  <c r="C270" i="3"/>
  <c r="F269" i="3"/>
  <c r="F268" i="3"/>
  <c r="F267" i="3"/>
  <c r="F259" i="3"/>
  <c r="E172" i="3"/>
  <c r="D172" i="3"/>
  <c r="C172" i="3"/>
  <c r="E216" i="3"/>
  <c r="D216" i="3"/>
  <c r="C216" i="3"/>
  <c r="F215" i="3"/>
  <c r="F214" i="3"/>
  <c r="F213" i="3"/>
  <c r="E211" i="3"/>
  <c r="D211" i="3"/>
  <c r="C211" i="3"/>
  <c r="F210" i="3"/>
  <c r="F209" i="3"/>
  <c r="F208" i="3"/>
  <c r="E158" i="3"/>
  <c r="D158" i="3"/>
  <c r="C158" i="3"/>
  <c r="F157" i="3"/>
  <c r="F156" i="3"/>
  <c r="F155" i="3"/>
  <c r="E153" i="3"/>
  <c r="D153" i="3"/>
  <c r="C153" i="3"/>
  <c r="F152" i="3"/>
  <c r="F151" i="3"/>
  <c r="F150" i="3"/>
  <c r="E148" i="3"/>
  <c r="D148" i="3"/>
  <c r="C148" i="3"/>
  <c r="F147" i="3"/>
  <c r="F146" i="3"/>
  <c r="F145" i="3"/>
  <c r="F160" i="3"/>
  <c r="F161" i="3"/>
  <c r="F162" i="3"/>
  <c r="C163" i="3"/>
  <c r="D163" i="3"/>
  <c r="E163" i="3"/>
  <c r="E143" i="3"/>
  <c r="D143" i="3"/>
  <c r="C143" i="3"/>
  <c r="F142" i="3"/>
  <c r="F141" i="3"/>
  <c r="F140" i="3"/>
  <c r="E138" i="3"/>
  <c r="D138" i="3"/>
  <c r="C138" i="3"/>
  <c r="F137" i="3"/>
  <c r="F136" i="3"/>
  <c r="F211" i="3" l="1"/>
  <c r="F216" i="3"/>
  <c r="F270" i="3"/>
  <c r="F163" i="3"/>
  <c r="F143" i="3"/>
  <c r="F148" i="3"/>
  <c r="F153" i="3"/>
  <c r="F158" i="3"/>
  <c r="F138" i="3"/>
  <c r="E120" i="3" l="1"/>
  <c r="D120" i="3"/>
  <c r="F448" i="3" l="1"/>
  <c r="F467" i="3" l="1"/>
  <c r="F466" i="3"/>
  <c r="E468" i="3"/>
  <c r="D468" i="3"/>
  <c r="C468" i="3"/>
  <c r="F458" i="3"/>
  <c r="E450" i="3"/>
  <c r="D450" i="3"/>
  <c r="C450" i="3"/>
  <c r="F450" i="3" l="1"/>
  <c r="F468" i="3"/>
  <c r="E289" i="3" l="1"/>
  <c r="D289" i="3"/>
  <c r="C289" i="3"/>
  <c r="F288" i="3"/>
  <c r="F287" i="3"/>
  <c r="E362" i="3"/>
  <c r="D362" i="3"/>
  <c r="C362" i="3"/>
  <c r="F361" i="3"/>
  <c r="F360" i="3"/>
  <c r="E407" i="3"/>
  <c r="D407" i="3"/>
  <c r="E484" i="3"/>
  <c r="D484" i="3"/>
  <c r="C484" i="3"/>
  <c r="F483" i="3"/>
  <c r="F482" i="3"/>
  <c r="F104" i="3"/>
  <c r="C68" i="3"/>
  <c r="D68" i="3"/>
  <c r="E68" i="3"/>
  <c r="E69" i="3"/>
  <c r="F484" i="3" l="1"/>
  <c r="F93" i="3"/>
  <c r="F362" i="3"/>
  <c r="F289" i="3"/>
  <c r="C43" i="3" l="1"/>
  <c r="C120" i="3" l="1"/>
  <c r="E536" i="3" l="1"/>
  <c r="D536" i="3"/>
  <c r="D535" i="3" s="1"/>
  <c r="C536" i="3"/>
  <c r="E493" i="3"/>
  <c r="D493" i="3"/>
  <c r="D494" i="3"/>
  <c r="C494" i="3"/>
  <c r="C493" i="3"/>
  <c r="E430" i="3"/>
  <c r="D430" i="3"/>
  <c r="C430" i="3"/>
  <c r="C407" i="3"/>
  <c r="E394" i="3"/>
  <c r="D394" i="3"/>
  <c r="D9" i="3" s="1"/>
  <c r="C394" i="3"/>
  <c r="E377" i="3"/>
  <c r="C377" i="3"/>
  <c r="E275" i="3"/>
  <c r="E273" i="3" s="1"/>
  <c r="D275" i="3"/>
  <c r="D273" i="3" s="1"/>
  <c r="E173" i="3"/>
  <c r="D174" i="3"/>
  <c r="D173" i="3"/>
  <c r="C173" i="3"/>
  <c r="E43" i="3"/>
  <c r="E42" i="3"/>
  <c r="E41" i="3"/>
  <c r="D43" i="3"/>
  <c r="D42" i="3"/>
  <c r="C42" i="3"/>
  <c r="C41" i="3"/>
  <c r="C15" i="7"/>
  <c r="E541" i="3"/>
  <c r="D541" i="3"/>
  <c r="C541" i="3"/>
  <c r="F540" i="3"/>
  <c r="F539" i="3"/>
  <c r="F377" i="3" l="1"/>
  <c r="E40" i="3"/>
  <c r="F541" i="3"/>
  <c r="E77" i="3"/>
  <c r="D77" i="3"/>
  <c r="C77" i="3"/>
  <c r="F76" i="3"/>
  <c r="E227" i="3"/>
  <c r="D12" i="3"/>
  <c r="C202" i="3"/>
  <c r="C198" i="3"/>
  <c r="C194" i="3"/>
  <c r="E446" i="3"/>
  <c r="D446" i="3"/>
  <c r="C446" i="3"/>
  <c r="F445" i="3"/>
  <c r="F77" i="3" l="1"/>
  <c r="F446" i="3"/>
  <c r="E285" i="3"/>
  <c r="D285" i="3"/>
  <c r="C285" i="3"/>
  <c r="F284" i="3"/>
  <c r="F283" i="3"/>
  <c r="F282" i="3"/>
  <c r="E280" i="3"/>
  <c r="D280" i="3"/>
  <c r="C280" i="3"/>
  <c r="F279" i="3"/>
  <c r="F278" i="3"/>
  <c r="C41" i="7"/>
  <c r="D8" i="7"/>
  <c r="C8" i="7"/>
  <c r="E39" i="7"/>
  <c r="E545" i="3"/>
  <c r="D545" i="3"/>
  <c r="C545" i="3"/>
  <c r="F544" i="3"/>
  <c r="F543" i="3"/>
  <c r="E480" i="3"/>
  <c r="D480" i="3"/>
  <c r="C480" i="3"/>
  <c r="F479" i="3"/>
  <c r="F478" i="3"/>
  <c r="E358" i="3"/>
  <c r="D358" i="3"/>
  <c r="C358" i="3"/>
  <c r="F357" i="3"/>
  <c r="F356" i="3"/>
  <c r="E224" i="3"/>
  <c r="E476" i="3"/>
  <c r="D476" i="3"/>
  <c r="C476" i="3"/>
  <c r="F475" i="3"/>
  <c r="F474" i="3"/>
  <c r="E472" i="3"/>
  <c r="D472" i="3"/>
  <c r="C472" i="3"/>
  <c r="F471" i="3"/>
  <c r="F456" i="3" s="1"/>
  <c r="F470" i="3"/>
  <c r="E243" i="3"/>
  <c r="D243" i="3"/>
  <c r="C243" i="3"/>
  <c r="E265" i="3"/>
  <c r="D265" i="3"/>
  <c r="C265" i="3"/>
  <c r="F264" i="3"/>
  <c r="F263" i="3"/>
  <c r="E261" i="3"/>
  <c r="D261" i="3"/>
  <c r="C261" i="3"/>
  <c r="F260" i="3"/>
  <c r="F258" i="3"/>
  <c r="D406" i="3"/>
  <c r="F407" i="3"/>
  <c r="E421" i="3"/>
  <c r="D421" i="3"/>
  <c r="C421" i="3"/>
  <c r="F420" i="3"/>
  <c r="F419" i="3"/>
  <c r="E417" i="3"/>
  <c r="D417" i="3"/>
  <c r="C417" i="3"/>
  <c r="F416" i="3"/>
  <c r="F415" i="3"/>
  <c r="E413" i="3"/>
  <c r="D413" i="3"/>
  <c r="C413" i="3"/>
  <c r="F412" i="3"/>
  <c r="F411" i="3"/>
  <c r="E425" i="3"/>
  <c r="D425" i="3"/>
  <c r="C425" i="3"/>
  <c r="F408" i="3"/>
  <c r="E406" i="3"/>
  <c r="C174" i="3"/>
  <c r="C171" i="3" s="1"/>
  <c r="E206" i="3"/>
  <c r="D206" i="3"/>
  <c r="C206" i="3"/>
  <c r="F205" i="3"/>
  <c r="F204" i="3"/>
  <c r="F261" i="3" l="1"/>
  <c r="F425" i="3"/>
  <c r="F280" i="3"/>
  <c r="F274" i="3"/>
  <c r="F276" i="3"/>
  <c r="F285" i="3"/>
  <c r="F273" i="3"/>
  <c r="F275" i="3"/>
  <c r="F219" i="3"/>
  <c r="C221" i="3"/>
  <c r="F220" i="3"/>
  <c r="D221" i="3"/>
  <c r="E221" i="3"/>
  <c r="F545" i="3"/>
  <c r="F476" i="3"/>
  <c r="F480" i="3"/>
  <c r="F358" i="3"/>
  <c r="F218" i="3"/>
  <c r="F413" i="3"/>
  <c r="F472" i="3"/>
  <c r="E174" i="3"/>
  <c r="F174" i="3" s="1"/>
  <c r="F417" i="3"/>
  <c r="F265" i="3"/>
  <c r="F421" i="3"/>
  <c r="C406" i="3"/>
  <c r="F406" i="3" s="1"/>
  <c r="F206" i="3"/>
  <c r="D62" i="7"/>
  <c r="D15" i="7"/>
  <c r="E106" i="3"/>
  <c r="D106" i="3"/>
  <c r="C106" i="3"/>
  <c r="F193" i="3"/>
  <c r="F192" i="3"/>
  <c r="E16" i="7"/>
  <c r="E256" i="3"/>
  <c r="D256" i="3"/>
  <c r="C256" i="3"/>
  <c r="F255" i="3"/>
  <c r="F253" i="3"/>
  <c r="F103" i="3"/>
  <c r="E251" i="3"/>
  <c r="D251" i="3"/>
  <c r="C251" i="3"/>
  <c r="F250" i="3"/>
  <c r="E247" i="3"/>
  <c r="D247" i="3"/>
  <c r="C247" i="3"/>
  <c r="F246" i="3"/>
  <c r="F245" i="3"/>
  <c r="F165" i="3"/>
  <c r="F242" i="3"/>
  <c r="F236" i="3"/>
  <c r="F231" i="3"/>
  <c r="F241" i="3"/>
  <c r="F240" i="3"/>
  <c r="E238" i="3"/>
  <c r="D238" i="3"/>
  <c r="C238" i="3"/>
  <c r="F237" i="3"/>
  <c r="F235" i="3"/>
  <c r="E233" i="3"/>
  <c r="D233" i="3"/>
  <c r="C233" i="3"/>
  <c r="F232" i="3"/>
  <c r="F230" i="3"/>
  <c r="E168" i="3"/>
  <c r="D168" i="3"/>
  <c r="C168" i="3"/>
  <c r="F167" i="3"/>
  <c r="F166" i="3"/>
  <c r="F333" i="3"/>
  <c r="C19" i="7"/>
  <c r="D9" i="7"/>
  <c r="E44" i="7"/>
  <c r="E35" i="7"/>
  <c r="E31" i="7"/>
  <c r="D10" i="7"/>
  <c r="C10" i="7"/>
  <c r="D6" i="7"/>
  <c r="D5" i="7" s="1"/>
  <c r="C62" i="7"/>
  <c r="D76" i="7"/>
  <c r="C76" i="7"/>
  <c r="D72" i="7"/>
  <c r="C72" i="7"/>
  <c r="E74" i="7"/>
  <c r="E73" i="7"/>
  <c r="D70" i="7"/>
  <c r="C70" i="7"/>
  <c r="D67" i="7"/>
  <c r="C67" i="7"/>
  <c r="D64" i="7"/>
  <c r="C64" i="7"/>
  <c r="D59" i="7"/>
  <c r="C59" i="7"/>
  <c r="D56" i="7"/>
  <c r="C56" i="7"/>
  <c r="E57" i="7"/>
  <c r="D53" i="7"/>
  <c r="C53" i="7"/>
  <c r="C50" i="7"/>
  <c r="C46" i="7"/>
  <c r="D46" i="7"/>
  <c r="D41" i="7"/>
  <c r="E42" i="7"/>
  <c r="E43" i="7"/>
  <c r="D37" i="7"/>
  <c r="C37" i="7"/>
  <c r="D33" i="7"/>
  <c r="C33" i="7"/>
  <c r="D29" i="7"/>
  <c r="C29" i="7"/>
  <c r="D23" i="7"/>
  <c r="C23" i="7"/>
  <c r="D19" i="7"/>
  <c r="E17" i="7"/>
  <c r="D12" i="7"/>
  <c r="C12" i="7"/>
  <c r="F341" i="3"/>
  <c r="E443" i="3"/>
  <c r="D443" i="3"/>
  <c r="C443" i="3"/>
  <c r="F118" i="3"/>
  <c r="F119" i="3"/>
  <c r="F80" i="3"/>
  <c r="F109" i="3"/>
  <c r="F35" i="3"/>
  <c r="F27" i="3"/>
  <c r="F23" i="3"/>
  <c r="F389" i="3"/>
  <c r="F385" i="3"/>
  <c r="F381" i="3"/>
  <c r="F398" i="3"/>
  <c r="F345" i="3"/>
  <c r="F307" i="3"/>
  <c r="F378" i="3"/>
  <c r="F251" i="3" l="1"/>
  <c r="F221" i="3"/>
  <c r="E171" i="3"/>
  <c r="D171" i="3" s="1"/>
  <c r="E194" i="3"/>
  <c r="D194" i="3"/>
  <c r="F256" i="3"/>
  <c r="D131" i="3"/>
  <c r="F247" i="3"/>
  <c r="F227" i="3"/>
  <c r="F243" i="3"/>
  <c r="F238" i="3"/>
  <c r="F233" i="3"/>
  <c r="F133" i="3"/>
  <c r="E131" i="3"/>
  <c r="F168" i="3"/>
  <c r="C6" i="7"/>
  <c r="F115" i="3"/>
  <c r="F441" i="3"/>
  <c r="E494" i="3"/>
  <c r="E17" i="3"/>
  <c r="D17" i="3"/>
  <c r="C17" i="3"/>
  <c r="E495" i="3"/>
  <c r="E13" i="3" s="1"/>
  <c r="D495" i="3"/>
  <c r="D13" i="3" s="1"/>
  <c r="C495" i="3"/>
  <c r="C13" i="3" s="1"/>
  <c r="F522" i="3"/>
  <c r="E202" i="3"/>
  <c r="D202" i="3"/>
  <c r="F201" i="3"/>
  <c r="F200" i="3"/>
  <c r="F424" i="3"/>
  <c r="E532" i="3"/>
  <c r="D532" i="3"/>
  <c r="C532" i="3"/>
  <c r="F531" i="3"/>
  <c r="E528" i="3"/>
  <c r="D528" i="3"/>
  <c r="C528" i="3"/>
  <c r="F527" i="3"/>
  <c r="E524" i="3"/>
  <c r="D524" i="3"/>
  <c r="C524" i="3"/>
  <c r="F523" i="3"/>
  <c r="E519" i="3"/>
  <c r="D519" i="3"/>
  <c r="C519" i="3"/>
  <c r="F518" i="3"/>
  <c r="E515" i="3"/>
  <c r="D515" i="3"/>
  <c r="C515" i="3"/>
  <c r="F514" i="3"/>
  <c r="E511" i="3"/>
  <c r="D511" i="3"/>
  <c r="C511" i="3"/>
  <c r="E507" i="3"/>
  <c r="D507" i="3"/>
  <c r="C507" i="3"/>
  <c r="C503" i="3"/>
  <c r="D503" i="3"/>
  <c r="E503" i="3"/>
  <c r="F502" i="3"/>
  <c r="E499" i="3"/>
  <c r="D499" i="3"/>
  <c r="C499" i="3"/>
  <c r="F498" i="3"/>
  <c r="E198" i="3"/>
  <c r="D198" i="3"/>
  <c r="F189" i="3"/>
  <c r="E190" i="3"/>
  <c r="D190" i="3"/>
  <c r="E186" i="3"/>
  <c r="D186" i="3"/>
  <c r="C186" i="3"/>
  <c r="F185" i="3"/>
  <c r="F181" i="3"/>
  <c r="E182" i="3"/>
  <c r="D182" i="3"/>
  <c r="C182" i="3"/>
  <c r="F197" i="3"/>
  <c r="F196" i="3"/>
  <c r="F188" i="3"/>
  <c r="F184" i="3"/>
  <c r="F303" i="3"/>
  <c r="E128" i="3"/>
  <c r="D128" i="3"/>
  <c r="C128" i="3"/>
  <c r="F126" i="3"/>
  <c r="F348" i="3"/>
  <c r="E350" i="3"/>
  <c r="D350" i="3"/>
  <c r="C350" i="3"/>
  <c r="F194" i="3" l="1"/>
  <c r="F495" i="3"/>
  <c r="F202" i="3"/>
  <c r="F190" i="3"/>
  <c r="F198" i="3"/>
  <c r="F186" i="3"/>
  <c r="F337" i="3"/>
  <c r="E60" i="3"/>
  <c r="C60" i="3"/>
  <c r="F59" i="3"/>
  <c r="F58" i="3"/>
  <c r="F506" i="3"/>
  <c r="F510" i="3"/>
  <c r="F79" i="3"/>
  <c r="E81" i="3"/>
  <c r="D81" i="3"/>
  <c r="C81" i="3"/>
  <c r="E395" i="3"/>
  <c r="D395" i="3"/>
  <c r="C395" i="3"/>
  <c r="C393" i="3" s="1"/>
  <c r="F526" i="3"/>
  <c r="F509" i="3"/>
  <c r="F60" i="3" l="1"/>
  <c r="F511" i="3"/>
  <c r="F81" i="3"/>
  <c r="E67" i="7" l="1"/>
  <c r="E68" i="7"/>
  <c r="E69" i="7"/>
  <c r="E70" i="7"/>
  <c r="E71" i="7"/>
  <c r="E60" i="7"/>
  <c r="E26" i="7"/>
  <c r="E78" i="7"/>
  <c r="E77" i="7"/>
  <c r="E76" i="7"/>
  <c r="E75" i="7"/>
  <c r="E72" i="7"/>
  <c r="E66" i="7"/>
  <c r="E65" i="7"/>
  <c r="E64" i="7"/>
  <c r="E63" i="7"/>
  <c r="E62" i="7"/>
  <c r="E61" i="7"/>
  <c r="E59" i="7"/>
  <c r="E58" i="7"/>
  <c r="E56" i="7"/>
  <c r="E55" i="7"/>
  <c r="E54" i="7"/>
  <c r="E53" i="7"/>
  <c r="E52" i="7"/>
  <c r="E51" i="7"/>
  <c r="E50" i="7"/>
  <c r="E49" i="7"/>
  <c r="E48" i="7"/>
  <c r="E47" i="7"/>
  <c r="E46" i="7"/>
  <c r="E45" i="7"/>
  <c r="E41" i="7"/>
  <c r="E40" i="7"/>
  <c r="E38" i="7"/>
  <c r="E37" i="7"/>
  <c r="E36" i="7"/>
  <c r="E34" i="7"/>
  <c r="E33" i="7"/>
  <c r="E32" i="7"/>
  <c r="E30" i="7"/>
  <c r="E29" i="7"/>
  <c r="E28" i="7"/>
  <c r="E25" i="7"/>
  <c r="E24" i="7"/>
  <c r="E23" i="7"/>
  <c r="E22" i="7"/>
  <c r="E21" i="7"/>
  <c r="E20" i="7"/>
  <c r="E19" i="7"/>
  <c r="E18" i="7"/>
  <c r="E14" i="7"/>
  <c r="E13" i="7"/>
  <c r="E12" i="7"/>
  <c r="E9" i="7" l="1"/>
  <c r="E10" i="7"/>
  <c r="E8" i="7"/>
  <c r="C5" i="7"/>
  <c r="E7" i="7"/>
  <c r="E6" i="7"/>
  <c r="E5" i="7" l="1"/>
  <c r="D300" i="3" l="1"/>
  <c r="F537" i="3" l="1"/>
  <c r="E535" i="3"/>
  <c r="D304" i="3"/>
  <c r="F530" i="3"/>
  <c r="F299" i="3"/>
  <c r="F402" i="3"/>
  <c r="F401" i="3"/>
  <c r="F397" i="3"/>
  <c r="C354" i="3"/>
  <c r="C178" i="3" l="1"/>
  <c r="E492" i="3"/>
  <c r="D492" i="3"/>
  <c r="C492" i="3"/>
  <c r="F505" i="3"/>
  <c r="F315" i="3"/>
  <c r="D320" i="3"/>
  <c r="F63" i="3"/>
  <c r="F180" i="3"/>
  <c r="F177" i="3"/>
  <c r="F176" i="3"/>
  <c r="F134" i="3"/>
  <c r="F99" i="3"/>
  <c r="F97" i="3"/>
  <c r="E324" i="3"/>
  <c r="F507" i="3" l="1"/>
  <c r="E100" i="3"/>
  <c r="D100" i="3"/>
  <c r="C100" i="3"/>
  <c r="C37" i="3"/>
  <c r="E37" i="3"/>
  <c r="D37" i="3"/>
  <c r="D354" i="3"/>
  <c r="E354" i="3"/>
  <c r="F352" i="3"/>
  <c r="F353" i="3"/>
  <c r="E12" i="3"/>
  <c r="F127" i="3"/>
  <c r="C12" i="3" l="1"/>
  <c r="F37" i="3"/>
  <c r="F128" i="3"/>
  <c r="F94" i="3"/>
  <c r="D428" i="3"/>
  <c r="F354" i="3"/>
  <c r="E393" i="3"/>
  <c r="F122" i="3"/>
  <c r="D324" i="3"/>
  <c r="C324" i="3"/>
  <c r="F324" i="3" s="1"/>
  <c r="F321" i="3"/>
  <c r="F322" i="3"/>
  <c r="F323" i="3"/>
  <c r="F318" i="3"/>
  <c r="F319" i="3"/>
  <c r="E320" i="3"/>
  <c r="C320" i="3"/>
  <c r="D316" i="3"/>
  <c r="E316" i="3"/>
  <c r="C316" i="3"/>
  <c r="F395" i="3"/>
  <c r="E403" i="3"/>
  <c r="D403" i="3"/>
  <c r="C403" i="3"/>
  <c r="E399" i="3"/>
  <c r="D399" i="3"/>
  <c r="C399" i="3"/>
  <c r="E9" i="3" l="1"/>
  <c r="F120" i="3"/>
  <c r="F320" i="3"/>
  <c r="F399" i="3"/>
  <c r="D393" i="3"/>
  <c r="F403" i="3"/>
  <c r="E312" i="3"/>
  <c r="D312" i="3"/>
  <c r="C312" i="3"/>
  <c r="F311" i="3"/>
  <c r="F316" i="3"/>
  <c r="F310" i="3"/>
  <c r="F314" i="3"/>
  <c r="F20" i="3"/>
  <c r="F19" i="3"/>
  <c r="F497" i="3"/>
  <c r="F501" i="3"/>
  <c r="F513" i="3"/>
  <c r="F517" i="3"/>
  <c r="F521" i="3"/>
  <c r="F532" i="3"/>
  <c r="F515" i="3"/>
  <c r="F302" i="3"/>
  <c r="D70" i="3"/>
  <c r="D11" i="3" s="1"/>
  <c r="E70" i="3"/>
  <c r="E67" i="3" l="1"/>
  <c r="E11" i="3"/>
  <c r="F453" i="3"/>
  <c r="D67" i="3"/>
  <c r="C376" i="3"/>
  <c r="F182" i="3"/>
  <c r="F394" i="3"/>
  <c r="F487" i="3"/>
  <c r="F312" i="3"/>
  <c r="F393" i="3"/>
  <c r="F493" i="3"/>
  <c r="D29" i="3"/>
  <c r="E29" i="3"/>
  <c r="C29" i="3"/>
  <c r="D25" i="3"/>
  <c r="E25" i="3"/>
  <c r="C25" i="3"/>
  <c r="D21" i="3"/>
  <c r="E21" i="3"/>
  <c r="C21" i="3"/>
  <c r="F17" i="3"/>
  <c r="F442" i="3"/>
  <c r="D439" i="3"/>
  <c r="E439" i="3"/>
  <c r="C439" i="3"/>
  <c r="F438" i="3"/>
  <c r="F435" i="3"/>
  <c r="D436" i="3"/>
  <c r="E436" i="3"/>
  <c r="C436" i="3"/>
  <c r="F432" i="3"/>
  <c r="D433" i="3"/>
  <c r="E433" i="3"/>
  <c r="C433" i="3"/>
  <c r="C428" i="3" s="1"/>
  <c r="E178" i="3"/>
  <c r="F178" i="3" s="1"/>
  <c r="D178" i="3"/>
  <c r="E304" i="3"/>
  <c r="C304" i="3"/>
  <c r="F98" i="3"/>
  <c r="D10" i="3"/>
  <c r="D8" i="3" s="1"/>
  <c r="E10" i="3"/>
  <c r="F28" i="3"/>
  <c r="F24" i="3"/>
  <c r="D33" i="3"/>
  <c r="E33" i="3"/>
  <c r="C33" i="3"/>
  <c r="F51" i="3"/>
  <c r="F32" i="3"/>
  <c r="F31" i="3"/>
  <c r="E8" i="3" l="1"/>
  <c r="D376" i="3"/>
  <c r="D40" i="3" s="1"/>
  <c r="E376" i="3"/>
  <c r="F13" i="3"/>
  <c r="C40" i="3"/>
  <c r="F439" i="3"/>
  <c r="F443" i="3"/>
  <c r="F25" i="3"/>
  <c r="F29" i="3"/>
  <c r="F499" i="3"/>
  <c r="F503" i="3"/>
  <c r="F519" i="3"/>
  <c r="F524" i="3"/>
  <c r="F528" i="3"/>
  <c r="F433" i="3"/>
  <c r="F436" i="3"/>
  <c r="F304" i="3"/>
  <c r="F33" i="3"/>
  <c r="F21" i="3"/>
  <c r="F92" i="3"/>
  <c r="F43" i="3"/>
  <c r="F68" i="3"/>
  <c r="C70" i="3"/>
  <c r="C11" i="3" s="1"/>
  <c r="F73" i="3"/>
  <c r="F84" i="3"/>
  <c r="F85" i="3"/>
  <c r="F83" i="3"/>
  <c r="C86" i="3"/>
  <c r="D86" i="3"/>
  <c r="E86" i="3"/>
  <c r="F488" i="3"/>
  <c r="F108" i="3"/>
  <c r="F105" i="3"/>
  <c r="F102" i="3"/>
  <c r="F100" i="3"/>
  <c r="F96" i="3"/>
  <c r="C124" i="3"/>
  <c r="F72" i="3"/>
  <c r="E74" i="3"/>
  <c r="F349" i="3"/>
  <c r="D390" i="3"/>
  <c r="E390" i="3"/>
  <c r="C390" i="3"/>
  <c r="D386" i="3"/>
  <c r="E386" i="3"/>
  <c r="C386" i="3"/>
  <c r="D382" i="3"/>
  <c r="E382" i="3"/>
  <c r="C382" i="3"/>
  <c r="F42" i="3"/>
  <c r="D52" i="3"/>
  <c r="E52" i="3"/>
  <c r="C52" i="3"/>
  <c r="F454" i="3"/>
  <c r="F295" i="3"/>
  <c r="F41" i="3"/>
  <c r="F123" i="3"/>
  <c r="E124" i="3"/>
  <c r="D124" i="3"/>
  <c r="F306" i="3"/>
  <c r="D308" i="3"/>
  <c r="E308" i="3"/>
  <c r="C308" i="3"/>
  <c r="F298" i="3"/>
  <c r="E300" i="3"/>
  <c r="F336" i="3"/>
  <c r="F340" i="3"/>
  <c r="F344" i="3"/>
  <c r="F332" i="3"/>
  <c r="D346" i="3"/>
  <c r="E346" i="3"/>
  <c r="C346" i="3"/>
  <c r="D342" i="3"/>
  <c r="E342" i="3"/>
  <c r="C342" i="3"/>
  <c r="E338" i="3"/>
  <c r="D338" i="3"/>
  <c r="C338" i="3"/>
  <c r="D334" i="3"/>
  <c r="E334" i="3"/>
  <c r="C334" i="3"/>
  <c r="F90" i="3"/>
  <c r="D74" i="3"/>
  <c r="C74" i="3"/>
  <c r="F62" i="3"/>
  <c r="D64" i="3"/>
  <c r="E64" i="3"/>
  <c r="C64" i="3"/>
  <c r="F55" i="3"/>
  <c r="F54" i="3"/>
  <c r="E56" i="3"/>
  <c r="D56" i="3"/>
  <c r="C56" i="3"/>
  <c r="F50" i="3"/>
  <c r="F49" i="3"/>
  <c r="F46" i="3"/>
  <c r="F45" i="3"/>
  <c r="E47" i="3"/>
  <c r="C47" i="3"/>
  <c r="C300" i="3"/>
  <c r="F423" i="3"/>
  <c r="F384" i="3"/>
  <c r="F388" i="3"/>
  <c r="F380" i="3"/>
  <c r="C67" i="3" l="1"/>
  <c r="F86" i="3"/>
  <c r="F89" i="3"/>
  <c r="F382" i="3"/>
  <c r="F386" i="3"/>
  <c r="F390" i="3"/>
  <c r="F106" i="3"/>
  <c r="F430" i="3"/>
  <c r="F429" i="3"/>
  <c r="E428" i="3"/>
  <c r="F296" i="3"/>
  <c r="F70" i="3"/>
  <c r="F69" i="3"/>
  <c r="F91" i="3"/>
  <c r="F74" i="3"/>
  <c r="F350" i="3"/>
  <c r="F376" i="3"/>
  <c r="F455" i="3"/>
  <c r="F52" i="3"/>
  <c r="F294" i="3"/>
  <c r="F40" i="3"/>
  <c r="F124" i="3"/>
  <c r="F300" i="3"/>
  <c r="F308" i="3"/>
  <c r="F338" i="3"/>
  <c r="F342" i="3"/>
  <c r="F346" i="3"/>
  <c r="F334" i="3"/>
  <c r="F64" i="3"/>
  <c r="F56" i="3"/>
  <c r="F47" i="3"/>
  <c r="F67" i="3" l="1"/>
  <c r="F428" i="3"/>
  <c r="F114" i="3"/>
  <c r="F116" i="3"/>
  <c r="F113" i="3"/>
  <c r="F12" i="3"/>
  <c r="F173" i="3"/>
  <c r="D15" i="3" l="1"/>
  <c r="E15" i="3"/>
  <c r="F16" i="3"/>
  <c r="F15" i="3" l="1"/>
  <c r="F494" i="3"/>
  <c r="F492" i="3"/>
  <c r="E15" i="7"/>
  <c r="C131" i="3"/>
  <c r="F131" i="3" s="1"/>
  <c r="F132" i="3"/>
  <c r="F171" i="3"/>
  <c r="F172" i="3"/>
  <c r="F228" i="3" l="1"/>
  <c r="F11" i="3" l="1"/>
  <c r="C535" i="3"/>
  <c r="F535" i="3" s="1"/>
  <c r="F536" i="3"/>
  <c r="F327" i="3"/>
  <c r="F328" i="3"/>
  <c r="F329" i="3"/>
  <c r="C9" i="3"/>
  <c r="C10" i="3"/>
  <c r="F10" i="3" s="1"/>
  <c r="F225" i="3"/>
  <c r="F224" i="3"/>
  <c r="F226" i="3"/>
  <c r="C8" i="3" l="1"/>
  <c r="F8" i="3" s="1"/>
  <c r="F9" i="3"/>
</calcChain>
</file>

<file path=xl/sharedStrings.xml><?xml version="1.0" encoding="utf-8"?>
<sst xmlns="http://schemas.openxmlformats.org/spreadsheetml/2006/main" count="821" uniqueCount="367">
  <si>
    <t>№п/п</t>
  </si>
  <si>
    <t>Получено, (тыс.руб.)</t>
  </si>
  <si>
    <t>Примечание</t>
  </si>
  <si>
    <t>1.</t>
  </si>
  <si>
    <t>Средства местного бюджета</t>
  </si>
  <si>
    <t>ИТОГО:</t>
  </si>
  <si>
    <t>Средства краевого бюджета</t>
  </si>
  <si>
    <t>2.</t>
  </si>
  <si>
    <t>3.</t>
  </si>
  <si>
    <t>5.</t>
  </si>
  <si>
    <t>7.</t>
  </si>
  <si>
    <t>8.</t>
  </si>
  <si>
    <t>11.</t>
  </si>
  <si>
    <t>15.</t>
  </si>
  <si>
    <t>Муниципальная программа «Развитие общественной инфраструктуры МО Успенский район»</t>
  </si>
  <si>
    <t>Развитие малых форм хозяйствования в агропромышленном комплексе МО Успенский район</t>
  </si>
  <si>
    <t>Обеспечение деятельности муниципального бюджетного учреждения «Информационно-консультационный центр «Успенский»</t>
  </si>
  <si>
    <t>Проведение мероприятий по предупреждению и ликвидации болезней, общих для человека и животных, в части регулирования численности безнадзорных животных на территории МО Успенский район</t>
  </si>
  <si>
    <t>Выполнение, %</t>
  </si>
  <si>
    <t>Наименование мероприятий программы, подпрограммы</t>
  </si>
  <si>
    <t>Муниципальная программа «Развитие здравоохранения в муниципальном образовании Успенский район»</t>
  </si>
  <si>
    <t>Всего по программе:</t>
  </si>
  <si>
    <t>Координатор программы, подпрограммы</t>
  </si>
  <si>
    <t xml:space="preserve">    Средства местного  бюджета</t>
  </si>
  <si>
    <t>Финансовое обеспечение деятельности казенных учреждений</t>
  </si>
  <si>
    <t>Развитие общего образования</t>
  </si>
  <si>
    <t xml:space="preserve"> Муниципальная программа                                             «Дети Успенского района»</t>
  </si>
  <si>
    <t xml:space="preserve"> Муниципальная программа                                 «Молодежь Успенского района»</t>
  </si>
  <si>
    <t xml:space="preserve"> Муниципальная программа «Развитие сельского хозяйства и регулирование рынков сельскохозяйственной продукции, сырья и продовольствия МО Успенский район»</t>
  </si>
  <si>
    <t>Внебюджетные источники</t>
  </si>
  <si>
    <t>Муниципальная программа «Развитие культуры Успенского района»</t>
  </si>
  <si>
    <t xml:space="preserve">                     Средства местного бюджета</t>
  </si>
  <si>
    <t xml:space="preserve">                     Средства краевого бюджета</t>
  </si>
  <si>
    <t xml:space="preserve">  Средства местного  бюджета</t>
  </si>
  <si>
    <t>Организация отдыха, оздоровления и занятости детей в Успенском районе</t>
  </si>
  <si>
    <t xml:space="preserve">                        Средства местного бюджета</t>
  </si>
  <si>
    <t xml:space="preserve">                        Средства краевого бюджета</t>
  </si>
  <si>
    <t xml:space="preserve"> Муниципальная программа «Развитие физической культуры и спорта в МО Успенский район»</t>
  </si>
  <si>
    <t xml:space="preserve">                    Средства местного бюджета</t>
  </si>
  <si>
    <t xml:space="preserve">                    Средства краевого бюджета</t>
  </si>
  <si>
    <t>Муниципальная программа «Комплексное и устойчивое развитие МО Успенский район в сфере строительства, архитектуры и дорожного хозяйства»</t>
  </si>
  <si>
    <t xml:space="preserve">               Средства местного бюджета</t>
  </si>
  <si>
    <t xml:space="preserve">               Средства краевого бюджета</t>
  </si>
  <si>
    <t>Средства краевого  бюджета</t>
  </si>
  <si>
    <t xml:space="preserve">                      Средства местного бюджета</t>
  </si>
  <si>
    <t xml:space="preserve">      Средства бюджетов поселений</t>
  </si>
  <si>
    <t>18.</t>
  </si>
  <si>
    <t>Муниципальная программа "Обеспечение деятельности администрации муниципального образования Успенский район"</t>
  </si>
  <si>
    <t xml:space="preserve"> Муниципальная программа «Экономическое развитие и инновационная экономика муниципального образования Успенский район»</t>
  </si>
  <si>
    <t>19.</t>
  </si>
  <si>
    <t>Израсходовано (тыс.руб)</t>
  </si>
  <si>
    <t xml:space="preserve">        Средства федерального бюджета</t>
  </si>
  <si>
    <t>По всем программам:</t>
  </si>
  <si>
    <t xml:space="preserve"> </t>
  </si>
  <si>
    <t xml:space="preserve">                        Средства федерального бюджета</t>
  </si>
  <si>
    <t xml:space="preserve">       Средства федерального бюджета</t>
  </si>
  <si>
    <t>Средства федерального бюджета</t>
  </si>
  <si>
    <t>Управление капитального строительства и единого заказчика муниципального образования Успенский район.</t>
  </si>
  <si>
    <t>Развитие  дошкольного образования</t>
  </si>
  <si>
    <t>Развитие дополнительного образования детей</t>
  </si>
  <si>
    <t xml:space="preserve"> Муниципальная программа «Развитие образования в муниципальном образовании Успенский район»</t>
  </si>
  <si>
    <t>  Муниципальная программа «Развитие жилищно-коммунального хозяйства  на территории МО Успенский район»</t>
  </si>
  <si>
    <t>Основное мероприятие № 3. «Повышение профессионального уровня сотрудников администрации муниципального образования Успенский район»</t>
  </si>
  <si>
    <t>Основное мероприятие № 2.  «Информационное освещение деятельности органов местного самоуправления»</t>
  </si>
  <si>
    <t>Основное мероприятие № 1. «Информатизация деятельности органов местного самоуправления»</t>
  </si>
  <si>
    <t xml:space="preserve"> Муниципальная программа «Социальная поддержка граждан муниципального образования Успенский район»</t>
  </si>
  <si>
    <r>
      <rPr>
        <b/>
        <sz val="7"/>
        <rFont val="Times New Roman"/>
        <family val="1"/>
        <charset val="204"/>
      </rPr>
      <t xml:space="preserve">  </t>
    </r>
    <r>
      <rPr>
        <b/>
        <sz val="12"/>
        <rFont val="Times New Roman"/>
        <family val="1"/>
        <charset val="204"/>
      </rPr>
      <t>Дети, нуждающиеся в особой заботе государства (детей из семей, находящихся в трудной жизненной ситуации, дети-инвалиды, дети-сироты и дети, оставшиеся без попечения родителей)</t>
    </r>
  </si>
  <si>
    <r>
      <rPr>
        <b/>
        <u/>
        <sz val="12"/>
        <rFont val="Times New Roman"/>
        <family val="1"/>
        <charset val="204"/>
      </rPr>
      <t>Мероприятие 1.</t>
    </r>
    <r>
      <rPr>
        <b/>
        <sz val="12"/>
        <rFont val="Times New Roman"/>
        <family val="1"/>
        <charset val="204"/>
      </rPr>
      <t xml:space="preserve"> "Пенсионное обеспечение". </t>
    </r>
  </si>
  <si>
    <r>
      <rPr>
        <b/>
        <u/>
        <sz val="12"/>
        <rFont val="Times New Roman"/>
        <family val="1"/>
        <charset val="204"/>
      </rPr>
      <t>Мероприятие 2.</t>
    </r>
    <r>
      <rPr>
        <b/>
        <sz val="12"/>
        <rFont val="Times New Roman"/>
        <family val="1"/>
        <charset val="204"/>
      </rPr>
      <t xml:space="preserve">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Успенский район".</t>
    </r>
  </si>
  <si>
    <t>16.3</t>
  </si>
  <si>
    <t xml:space="preserve"> Муниципальная программа «Управление муниципальными финансами»</t>
  </si>
  <si>
    <t>Управление муниципальным долгом МО Успенского района</t>
  </si>
  <si>
    <t>13.1</t>
  </si>
  <si>
    <t>13.2</t>
  </si>
  <si>
    <t>Формирование единой финансово-бюджетной политики МО Успенский район и обеспечение сбалансированности бюджета МО образования Успенский район</t>
  </si>
  <si>
    <t>10.6</t>
  </si>
  <si>
    <t>10.7</t>
  </si>
  <si>
    <t>ИТОГО</t>
  </si>
  <si>
    <t>Подпрограмма "Обеспечение деятельности муниципального бюджетного учреждения "Управление капитального строительства и единого заказчика муниципального образования Успенский район"</t>
  </si>
  <si>
    <t>Подпрограмма "Совершенствование  деятельности муниципальных учреждений отрасли культуры по предоставлению муниципальных услуг"</t>
  </si>
  <si>
    <t>Подпрограмма «Мероприятия по предупреждению и ликвидации чрезвычайных ситуаций, стихийных бедствий и их последствий в  Успенском районе»</t>
  </si>
  <si>
    <t xml:space="preserve"> «Пожарная безопасность в  Успенском районе»</t>
  </si>
  <si>
    <t>«Снижение рисков  и смягчение последствий ЧС природного и техногенного характера в  Успенском районе»</t>
  </si>
  <si>
    <t>Подпрограмма «Укрепление правопорядка, профилактика правонарушений, усиление борьбы с преступностью  в Успенском районе»</t>
  </si>
  <si>
    <t>Подпрограмма «Профилактика терроризма и экстремизма  в Успенском районе»</t>
  </si>
  <si>
    <t>«Обеспечение деятельности муниципальных казенных учреждений»</t>
  </si>
  <si>
    <t>«Внедрение и развитие аппаратно-программного комплекса "Безопасный город"»</t>
  </si>
  <si>
    <t>Обеспечение деятельности администрации муниципального образования Успенский район</t>
  </si>
  <si>
    <t>Управление муниципальным имуществом и земельными ресурсами муниципального образования Успенский район</t>
  </si>
  <si>
    <t>Экономическое развитие и инновационная экономика муниципального образования Успенский район</t>
  </si>
  <si>
    <t>Социальная поддержка граждан муниципального образования Успенский район</t>
  </si>
  <si>
    <t>Казачество Успенского района</t>
  </si>
  <si>
    <t>Молодежь Успенского района</t>
  </si>
  <si>
    <t>Развитие физической культуры и спорта в МО Успенский район</t>
  </si>
  <si>
    <t>Обеспечение безопасности населении МО Успенский район</t>
  </si>
  <si>
    <t>Развитие сельского хозяйства и регулирование рынков сельскохозяйственной продукции, сырья и продовольствия МО Успенский район</t>
  </si>
  <si>
    <t>Развитие жилищно-коммунального хозяйства  на территории МО Успенский район</t>
  </si>
  <si>
    <t>Развитие общественной инфраструктуры МО Успенский район</t>
  </si>
  <si>
    <t>Развитие топливно энергетического комплекса муниципального образования Успенский район</t>
  </si>
  <si>
    <t>Комплексное и устойчивое развитие муниципального образования Успенский район в сфере строительства, архитектуры и дорожного хозяйства</t>
  </si>
  <si>
    <t>Развитие культуры Успенского района</t>
  </si>
  <si>
    <t>Дети Успенского района</t>
  </si>
  <si>
    <t>Развитие образования в муниципальном образовании Успенский район</t>
  </si>
  <si>
    <t>Развитие здравоохранения в МО Успенский район</t>
  </si>
  <si>
    <t>Оценка программы, %</t>
  </si>
  <si>
    <t>Эффективность</t>
  </si>
  <si>
    <t>Полнота использования денежных средств, %</t>
  </si>
  <si>
    <t>Наименование муниципальной программы</t>
  </si>
  <si>
    <t>№ п/п</t>
  </si>
  <si>
    <t>Приложение 2</t>
  </si>
  <si>
    <t>Исполнение, %</t>
  </si>
  <si>
    <t>Средства местного  бюджета</t>
  </si>
  <si>
    <t>Бюджет поселений</t>
  </si>
  <si>
    <t>Развитие здравоохранения в муниципальном образовании Успенский район</t>
  </si>
  <si>
    <t>Комплексное и устойчивое развитие МО Успенский район в сфере строительства, архитектуры и дорожного хозяйства</t>
  </si>
  <si>
    <t>12.</t>
  </si>
  <si>
    <t>Управление муниципальными финансами</t>
  </si>
  <si>
    <t xml:space="preserve">    Средства краевого  бюджета</t>
  </si>
  <si>
    <t>Объем финансирования на 2020 год (тыс.руб.)</t>
  </si>
  <si>
    <t>Оказание организационно-методической помощи в целях профилактики безнадзорности и правонарушений несовершеннолетних</t>
  </si>
  <si>
    <t>Создание условий для обеспечения инновационного характера образования</t>
  </si>
  <si>
    <t>Основное мероприятие № 1. "Развитие адаптивной физической культуры, в том числе органзация, проведение физических и спортивных мероприятий, включенных в календарный план физкультурных и спортивных мероприятий муниципального образования Успенский район и участие в официальных межмуниципальных, межрегиональных и всероссийских соревнованиях"</t>
  </si>
  <si>
    <t>Муниципальная программа "Осуществление комплекса мер в обеспечении безопасности дорожного движения в Успенском районе "</t>
  </si>
  <si>
    <t xml:space="preserve">Подпрограмма " Строительство, реконструкция, капитальный ремонт и ремонт автомобильных дорог местного значения Успенского района" </t>
  </si>
  <si>
    <r>
      <rPr>
        <b/>
        <u/>
        <sz val="12"/>
        <rFont val="Times New Roman"/>
        <family val="1"/>
        <charset val="204"/>
      </rPr>
      <t>Мероприятие 4.</t>
    </r>
    <r>
      <rPr>
        <b/>
        <sz val="12"/>
        <rFont val="Times New Roman"/>
        <family val="1"/>
        <charset val="204"/>
      </rPr>
      <t xml:space="preserve"> "Обеспечение доступности для инвалидов объектов транспортной, инженерной и социальной инфраструктур"</t>
    </r>
  </si>
  <si>
    <t xml:space="preserve">      Средства краевого бюджета</t>
  </si>
  <si>
    <t xml:space="preserve">                    Средства бюджета поселений</t>
  </si>
  <si>
    <t xml:space="preserve">Администрация муниципального образования Успенский район 
</t>
  </si>
  <si>
    <t>Подпрограмма «Подготовка градостроительной и землеустроительной документации на территории МО Успенский район Краснодарского края »</t>
  </si>
  <si>
    <t>Муниципальная программа «Обеспечение безопасности населении  на территории МО Успенский район »</t>
  </si>
  <si>
    <t xml:space="preserve">      Средства местного бюджета</t>
  </si>
  <si>
    <t xml:space="preserve">    Внебюджетные источники</t>
  </si>
  <si>
    <t xml:space="preserve">Осуществление комплекса мер в обеспечении безопасности дорожного движения в Успенском районе </t>
  </si>
  <si>
    <t xml:space="preserve">      Средства краевого  бюджета</t>
  </si>
  <si>
    <t xml:space="preserve">      Средства федерального бюджета</t>
  </si>
  <si>
    <r>
      <t xml:space="preserve">Приложение </t>
    </r>
    <r>
      <rPr>
        <i/>
        <sz val="14"/>
        <rFont val="Times New Roman"/>
        <family val="1"/>
        <charset val="204"/>
      </rPr>
      <t>№</t>
    </r>
    <r>
      <rPr>
        <sz val="14"/>
        <rFont val="Times New Roman"/>
        <family val="1"/>
        <charset val="204"/>
      </rPr>
      <t>1</t>
    </r>
  </si>
  <si>
    <t>Приложение №2</t>
  </si>
  <si>
    <r>
      <rPr>
        <sz val="10"/>
        <color theme="1"/>
        <rFont val="Times New Roman"/>
        <family val="1"/>
        <charset val="204"/>
      </rPr>
      <t>Заместитель главы
муниципального образования
Успенский район по вопросам
экономического развития                                                                                           В.В. Шевченко</t>
    </r>
    <r>
      <rPr>
        <sz val="10"/>
        <color theme="1"/>
        <rFont val="Calibri"/>
        <family val="2"/>
        <charset val="204"/>
        <scheme val="minor"/>
      </rPr>
      <t xml:space="preserve">
</t>
    </r>
  </si>
  <si>
    <t>Основное мероприятие № 2. Обеспечение деятельности муниципального МБУ  ДОД ДЮСШ "Смена"</t>
  </si>
  <si>
    <t>Основное мероприятие № 7.  «Обеспечение деятельности муниципального бюджетного учреждения «Учреждение по обеспечению деятельности органов местного самоуправления муниципального образования Успенский район»</t>
  </si>
  <si>
    <t xml:space="preserve">  Средства краевого бюджета</t>
  </si>
  <si>
    <t xml:space="preserve">   Средства краевого бюджета</t>
  </si>
  <si>
    <t xml:space="preserve">   Средства  бюджета поселений</t>
  </si>
  <si>
    <t>Оплата взносов в некоммерческую краевую организацию «Фонд капитального ремонта многоквартирных домов, расположенных на территории Краснодарского края» согласно закону Краснодарского края от 01.07.2014 г.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</si>
  <si>
    <t xml:space="preserve">                      Средства краевого бюджета</t>
  </si>
  <si>
    <t xml:space="preserve">Приобретение материалов для подготовки систем водоотведения к осенне-зимнему периоду </t>
  </si>
  <si>
    <t xml:space="preserve">Основное мероприятие № 4. Организация,  проведение и материально-техническое обеспечение физкультурных и спортивных мероприятий, включеннных в календарный план физических и спортивных мероприятий МО Успенский район и участие членов спортивных сборных команд района в официальных межмуниципальных, межрегиональных, всероссийских и международных соревнованиях"  </t>
  </si>
  <si>
    <t>Осуществление комплекса мер в обеспечении безопасности дорожного движения в Успенском районе</t>
  </si>
  <si>
    <t>Основное мероприятие № 6 «Организация и проведение мероприятий комплекса ВФСК ГТО, включенных в календарный план физкультурных и спортивных мероприятий муницильного образования Успенский район и участие членов спортивных сборных команд района в официальных межмуниципальных и региональных соревнованиях комплекса ВФСК ГТО. Приобретение материально-технических средств, спортивного инвентаря и оборудования необходимых для проведения тестирования, командирование на обучающие семинары и курсы, медицинское обеспечение»</t>
  </si>
  <si>
    <t xml:space="preserve">               Средства федерального бюджета</t>
  </si>
  <si>
    <t>"Сохранения духовно-нравственного наследия кубанского казачества"</t>
  </si>
  <si>
    <t>"Патриотическое воспитание молодежи в казачьих обществах"</t>
  </si>
  <si>
    <t>"Участие в мероприятиях, посвященных памятным датам, праздничным дням кубанского казачества государственным праздникам"</t>
  </si>
  <si>
    <t>"Обеспечение выполнения функций Успенского РКО"</t>
  </si>
  <si>
    <t>14.1</t>
  </si>
  <si>
    <t>14.2</t>
  </si>
  <si>
    <t>14.4</t>
  </si>
  <si>
    <t>16.</t>
  </si>
  <si>
    <t>Организация и проведение конкурсов в сфере малого и среднего бизнеса, в т.ч. «Лучший предприниматель Успенского района»; «Лучшие предприниматели (предприятия) в сфере общественного питания» и т.д.</t>
  </si>
  <si>
    <t>3.3.</t>
  </si>
  <si>
    <t>Основное мероприятие № 3. Обеспечение деятельности муниципального бюджетного учреждения ЦФМР с населением</t>
  </si>
  <si>
    <t>Основное мероприятие № 8. "Отдельные мероприятия по реализации муниципальной программы"</t>
  </si>
  <si>
    <t>Приобретение методических материалов, программ, учебных пособий для дошкольных и общеобразовательных учреждений (баннеров, перетяжек, жилеток, развивающих игр).</t>
  </si>
  <si>
    <t xml:space="preserve">                    Средства федерального бюджета</t>
  </si>
  <si>
    <t>Оказание информационно-консультационных услуг субъектам малого и среднего предпринимательства по организации деятельности работы по оказанию услуг коворкинг-центра</t>
  </si>
  <si>
    <t>Основное мероприятие № 4. «Обеспечение проведения праздничных дней и памятных дат, проводимых органами местного самоуправления»</t>
  </si>
  <si>
    <t>Основное мероприятие № 5. "Мероприятия по противодействию корупции"</t>
  </si>
  <si>
    <t>Основное мероприятие № 6. «Развитие гражданского общества"Подпрограмма Гармонизация межнациональных отношенийи развитие национальных культур в муниципальном образовании Успенский район »</t>
  </si>
  <si>
    <t>Основное мероприятие № 9. "Обеспечение деятельности архивного отдела"</t>
  </si>
  <si>
    <t>Медицинское обеспечение лиц, проходящих спортивную подготовку</t>
  </si>
  <si>
    <t>"Обеспечение условий для развития физической культуры и массового спорта в части оплаты труда инструкторов по спорту"</t>
  </si>
  <si>
    <t>Подпрограмма "Культура Успенского района" муниципальной программы муниципального образования Успенский район "Развитие культуры Успенского района"</t>
  </si>
  <si>
    <t>Основное мероприятие №1: «Мероприятие по организации и проведению социально-значимых мероприятий в области молодежной политики»</t>
  </si>
  <si>
    <t>Основное мероприятие № 2:«Мероприятие по обеспечению деятельности учреждений в сфере молодежной политики»</t>
  </si>
  <si>
    <t xml:space="preserve">Основное мероприятие № 3:«Обеспечение отдела по делам молодежи администрации муниципального образования Успенского района» </t>
  </si>
  <si>
    <r>
      <rPr>
        <b/>
        <u/>
        <sz val="12"/>
        <rFont val="Times New Roman"/>
        <family val="1"/>
        <charset val="204"/>
      </rPr>
      <t>Мероприятие 5.</t>
    </r>
    <r>
      <rPr>
        <b/>
        <sz val="12"/>
        <rFont val="Times New Roman"/>
        <family val="1"/>
        <charset val="204"/>
      </rPr>
      <t xml:space="preserve"> "Единовременная финансовая подержка граждан".</t>
    </r>
  </si>
  <si>
    <r>
      <rPr>
        <b/>
        <u/>
        <sz val="12"/>
        <rFont val="Times New Roman"/>
        <family val="1"/>
        <charset val="204"/>
      </rPr>
      <t>Мероприятие 3.</t>
    </r>
    <r>
      <rPr>
        <b/>
        <sz val="12"/>
        <rFont val="Times New Roman"/>
        <family val="1"/>
        <charset val="204"/>
      </rPr>
      <t xml:space="preserve"> "Отдельные мероприятия муниципальной программы"</t>
    </r>
  </si>
  <si>
    <t>Приобретение материалов для подготовки систем водоотведения к осенне-зимнему периоду</t>
  </si>
  <si>
    <t xml:space="preserve">Содержание мест (площадок) накопления твердых коммуникальных отходов на территории муниципального образования Успенский район </t>
  </si>
  <si>
    <t xml:space="preserve">Оказание информационно-консультационных услуг субъектам малого и среднего предпринимательства </t>
  </si>
  <si>
    <t>Организация участия субъектов малого и среднего предпринимательства в выставочно-ярмарочной деятельности. Участие в сельхозяйственных ярмарках, изготовление раздаточного материала</t>
  </si>
  <si>
    <t>Профилактика безнадзорности и правонарушений несовершеннолетних</t>
  </si>
  <si>
    <t xml:space="preserve">  Средства бюджета поселений</t>
  </si>
  <si>
    <t>Подпрограмма " Кадровое обеспечение системы"</t>
  </si>
  <si>
    <t>Подпрограмма  " Профилактика заболевания и формирование здорового оброза жизни"</t>
  </si>
  <si>
    <t>Предоставление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
сахароснижающие препараты, средства самоконтроля и диагностические</t>
  </si>
  <si>
    <t>Предоставление мер социальной поддержки жертвам политических репрессий, труженикам тыла, ветеранам труда, ветеранам вонной службы, достигшим возраста, дающего право на пенсию по старости, в бесплатном изготовлении и ремонте зубных протезов (кроме изготовленных из
драгоценных (металлов) в сложных
клинических случаях зубопротезирования</t>
  </si>
  <si>
    <t>Приобретение оргтехники для работы комиссии и инспектора по пропоганде безопасности дорожного движения (отдел государственной инспекции безопасности дорожного движения отдела Министерства внутрених дел России по Успенскому району).</t>
  </si>
  <si>
    <t>Отдельное мероприятие муниципальной программы КУЛЬТУРА</t>
  </si>
  <si>
    <t>15.6</t>
  </si>
  <si>
    <r>
      <rPr>
        <b/>
        <u/>
        <sz val="12"/>
        <rFont val="Times New Roman"/>
        <family val="1"/>
        <charset val="204"/>
      </rPr>
      <t>Мероприятие 6.</t>
    </r>
    <r>
      <rPr>
        <b/>
        <sz val="12"/>
        <rFont val="Times New Roman"/>
        <family val="1"/>
        <charset val="204"/>
      </rPr>
      <t xml:space="preserve"> "Ежемесячная денежная выплата гражданам "</t>
    </r>
  </si>
  <si>
    <t>16.1</t>
  </si>
  <si>
    <t>18.3</t>
  </si>
  <si>
    <t>18.4</t>
  </si>
  <si>
    <t>18.5</t>
  </si>
  <si>
    <t>18.6</t>
  </si>
  <si>
    <t>18.7</t>
  </si>
  <si>
    <t>18.8</t>
  </si>
  <si>
    <t>18.9</t>
  </si>
  <si>
    <t>19.1</t>
  </si>
  <si>
    <t>19.2</t>
  </si>
  <si>
    <t>18.2</t>
  </si>
  <si>
    <t>18.1</t>
  </si>
  <si>
    <t>1.1</t>
  </si>
  <si>
    <t>1.2</t>
  </si>
  <si>
    <t>1.3</t>
  </si>
  <si>
    <t>1.4</t>
  </si>
  <si>
    <t>1.5</t>
  </si>
  <si>
    <t>2.1</t>
  </si>
  <si>
    <t>2.2</t>
  </si>
  <si>
    <t>2.3</t>
  </si>
  <si>
    <t>2.5</t>
  </si>
  <si>
    <t>2.7</t>
  </si>
  <si>
    <t>3.1</t>
  </si>
  <si>
    <t>3.2</t>
  </si>
  <si>
    <t>3.4</t>
  </si>
  <si>
    <t>4.</t>
  </si>
  <si>
    <t>4.1</t>
  </si>
  <si>
    <t>4.2</t>
  </si>
  <si>
    <t>4.3</t>
  </si>
  <si>
    <t>5.1</t>
  </si>
  <si>
    <t>5.2</t>
  </si>
  <si>
    <t>5.3</t>
  </si>
  <si>
    <t>6.1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</si>
  <si>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</si>
  <si>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</si>
  <si>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</si>
  <si>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</si>
  <si>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</si>
  <si>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</si>
  <si>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</si>
  <si>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</si>
  <si>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</si>
  <si>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</si>
  <si>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</si>
  <si>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</si>
  <si>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</si>
  <si>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</si>
  <si>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8.5</t>
  </si>
  <si>
    <t>8.6</t>
  </si>
  <si>
    <t>8.7</t>
  </si>
  <si>
    <t>8.9</t>
  </si>
  <si>
    <t>8.10</t>
  </si>
  <si>
    <t>9.1</t>
  </si>
  <si>
    <t>9.2</t>
  </si>
  <si>
    <t>9.3</t>
  </si>
  <si>
    <t>10.1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</si>
  <si>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</si>
  <si>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</si>
  <si>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</si>
  <si>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</si>
  <si>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</si>
  <si>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</si>
  <si>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</si>
  <si>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</si>
  <si>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</si>
  <si>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</si>
  <si>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</si>
  <si>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</si>
  <si>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12.1</t>
  </si>
  <si>
    <t>12.2</t>
  </si>
  <si>
    <t>12.3</t>
  </si>
  <si>
    <t>14.3</t>
  </si>
  <si>
    <t>15.1</t>
  </si>
  <si>
    <t>15.2</t>
  </si>
  <si>
    <t>15.3</t>
  </si>
  <si>
    <t>15.4</t>
  </si>
  <si>
    <t>15.5</t>
  </si>
  <si>
    <t>16.2</t>
  </si>
  <si>
    <t>6.</t>
  </si>
  <si>
    <t>9.</t>
  </si>
  <si>
    <t>10.</t>
  </si>
  <si>
    <t>17.</t>
  </si>
  <si>
    <t>Международный инвестиционный форум в г.Сочи</t>
  </si>
  <si>
    <t>Содержание муниципального казенного учреждения "Управлние по закупкам администрации муниципального образования Успенский район"</t>
  </si>
  <si>
    <t>Основное мероприятие № 5 «Целевой взнос за участие футбольной команд Успенского района и игроков в офециальных краевых соревнованиях по футболу.</t>
  </si>
  <si>
    <t>10.2</t>
  </si>
  <si>
    <t>Муниципальная программа «Казачество Успенского района»</t>
  </si>
  <si>
    <t xml:space="preserve">Муниципальная программа «Управление муниципальным имуществом и земельными ресурсами муниципального образования Успенский район» </t>
  </si>
  <si>
    <t xml:space="preserve">Заместитель главы муниципального образования Успенский район по вопросам экономического развития                                                                      В.В. Шевченко
</t>
  </si>
  <si>
    <t>-</t>
  </si>
  <si>
    <t>  Муниципальная  программа "Развитие топливно-энергетического комплекса на территории муниципального образовния Успенский район"</t>
  </si>
  <si>
    <t>6.2</t>
  </si>
  <si>
    <t>Строительство блочно-модульной котельной, расположенной по адресу: Краснодарский край, Успенский район, с. Успенское, ул. Молодежная</t>
  </si>
  <si>
    <t>Распределительные газопроводы низкого давления в х. Воронежском по улицам: Карла Маркса, Ленина, Садовая, Мира</t>
  </si>
  <si>
    <t xml:space="preserve">                      Средства бюджета поселений</t>
  </si>
  <si>
    <t>6.4</t>
  </si>
  <si>
    <t>Распределительные газопроводы низкого давления в с. Новоурупском по улицам: ул. Ленина, ул. Энгельса, ул. К. Маркса, ул. Лесная, ул. Маяковского, ул. Строителей, ул. Советская, ул. Фестивальная, ул. Октябрьская</t>
  </si>
  <si>
    <t>6.5</t>
  </si>
  <si>
    <t>Распределительные газопроводы низкого давления в с. Пантелеймоновском по улицам: ул. Горького, пер. Урупский, ул. Октябрьская, ул. Зои Космодемьянской</t>
  </si>
  <si>
    <t>Распределительные газопроводы низкого давления в х. Украинском Успенского района по улицам: ул. Молодежная, Западная, Украинская, Восточная</t>
  </si>
  <si>
    <t>6.6</t>
  </si>
  <si>
    <t>6.7</t>
  </si>
  <si>
    <t>Газоснабжение х. Западный Успенского района Краснодарского края</t>
  </si>
  <si>
    <t>7.10</t>
  </si>
  <si>
    <t>"Строительство 4-х этажного, 48-ми квартирного жилого  дома для социальных работников в с. Успенское Успенского района".</t>
  </si>
  <si>
    <t>"Строительство общеобразовательного учреждения начальных классов на 400 мест в с. Успенском".</t>
  </si>
  <si>
    <t xml:space="preserve"> "Строительство малобюджетного спортивного зала шаговой доступности: ул.Октябрьская,24 аул Кургоковский, Успенский район,Краснодарский край"</t>
  </si>
  <si>
    <t>Капитальный ремонт здания,расположеного по адресу:с.Успенское, ул.Красная,8</t>
  </si>
  <si>
    <t>Разработка проектно -сметной документации объекта "Здание врачебной амбулатории в с.Коноково Успенский район"</t>
  </si>
  <si>
    <t>7.11</t>
  </si>
  <si>
    <t>Приобретение оборудования для систем  водоснобжения</t>
  </si>
  <si>
    <t xml:space="preserve">   Средства  краевого поселений</t>
  </si>
  <si>
    <t>Капитальный ремонт центрального стадиона  имени К.Х. Нехай по адресу: Краснодарский край,Успенский район,с.Успенское,ул.Буденого,8</t>
  </si>
  <si>
    <t xml:space="preserve">Поддержка и развитие на официальном Интернет-портале администрации муниципального образования Успенский район,содержащего всю неоходимую информацию для потенциальных инвесторов об инвестиционных проектах,реализуемых на  территории муниципального образования Успенского района </t>
  </si>
  <si>
    <t>16.4</t>
  </si>
  <si>
    <t>16.6</t>
  </si>
  <si>
    <t>16.7</t>
  </si>
  <si>
    <t>16.8</t>
  </si>
  <si>
    <t>Средства бюджета поселения</t>
  </si>
  <si>
    <t>Проектирование и строительство детского сада на 125 мест в селе Вольном Успенского района</t>
  </si>
  <si>
    <t xml:space="preserve">Строительство блока группы раннего возраста муниципального бюджетного дошкольного образовательного учрежде6ния детский сад №6 хутора Веселого муниципального образования Успенский район </t>
  </si>
  <si>
    <t>Реконструкция здания музея в с.Успенское</t>
  </si>
  <si>
    <t>Авторский надзор</t>
  </si>
  <si>
    <t>Строительство малобюджетного спортивного комплекса ст.Убеженской</t>
  </si>
  <si>
    <t>Проведение внешней экспертизы поставляемого товара в части соответствия условиям контракта</t>
  </si>
  <si>
    <t>Приобретение оборудования для систем водоотведения</t>
  </si>
  <si>
    <t>Средство бюджета поселения</t>
  </si>
  <si>
    <t xml:space="preserve">           Сводный отчет о ходе реализации муниципальных программ  за 2024 год</t>
  </si>
  <si>
    <t>Мероприятия  по выполнению аварийно-восстановительных работ на объектах жилищно-коммунального хозяйства с целью предотвращения  возникновения аварийных ситуаций,снижения риска и смягчения последствий чрезвычайных ситуаций</t>
  </si>
  <si>
    <t>Субсидии муниципальным унитарным предприятиям муниципального образования Успенский район на погашение задолжности для завершения процедуры</t>
  </si>
  <si>
    <t>Предоставление субсидий в целях финансового обеспечения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Успенский район</t>
  </si>
  <si>
    <t>Лимиты</t>
  </si>
  <si>
    <t>Получено</t>
  </si>
  <si>
    <t>Израсходовано</t>
  </si>
  <si>
    <t>Внебюджетный источник</t>
  </si>
  <si>
    <t xml:space="preserve">        Средства краевого бюджета</t>
  </si>
  <si>
    <t>Укрепление материально- технической базы объектов  здравоохранения Строительство ВОП</t>
  </si>
  <si>
    <t>Объем финансирования на 2024 год (тыс.руб.)</t>
  </si>
  <si>
    <r>
      <t xml:space="preserve">ГБУЗ Успенская ЦРБ </t>
    </r>
    <r>
      <rPr>
        <b/>
        <sz val="12"/>
        <rFont val="Times New Roman"/>
        <family val="1"/>
        <charset val="204"/>
      </rPr>
      <t>Вдовина Юлия Юрьевна</t>
    </r>
  </si>
  <si>
    <r>
      <t xml:space="preserve">Управление образованием </t>
    </r>
    <r>
      <rPr>
        <b/>
        <sz val="12"/>
        <rFont val="Times New Roman"/>
        <family val="1"/>
        <charset val="204"/>
      </rPr>
      <t xml:space="preserve">Ткачев Андрей Геннадьевич </t>
    </r>
  </si>
  <si>
    <r>
      <t xml:space="preserve">Отдел по вопрорсам семьи и детства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Никифорова Юлия Сергеевна</t>
    </r>
  </si>
  <si>
    <r>
      <t xml:space="preserve">Отдел архитектуры и градостроительства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Барышевский Дмитрий Артурович</t>
    </r>
  </si>
  <si>
    <r>
      <t xml:space="preserve">Управление капитального строительства и единого заказчика муниципального образования Успенский район </t>
    </r>
    <r>
      <rPr>
        <b/>
        <sz val="12"/>
        <rFont val="Times New Roman"/>
        <family val="1"/>
        <charset val="204"/>
      </rPr>
      <t>Рыбасов Михаил Викторович</t>
    </r>
  </si>
  <si>
    <r>
      <t>Отдел по вопросам ЖКХ администрации муниципального образования Успенский район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Краснопеева Виктория Александровна</t>
    </r>
  </si>
  <si>
    <r>
      <t xml:space="preserve">Управление капитального строительства и единого заказчика муниципального образования Успенский район </t>
    </r>
    <r>
      <rPr>
        <b/>
        <sz val="12"/>
        <rFont val="Times New Roman"/>
        <family val="1"/>
        <charset val="204"/>
      </rPr>
      <t>Рыбасов Михаил Викторовичь</t>
    </r>
  </si>
  <si>
    <r>
      <t xml:space="preserve">Отдел по вопроса ЖКХ 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Краснопеева Виктория Александровна</t>
    </r>
  </si>
  <si>
    <r>
      <t xml:space="preserve">Управление сельского хозяйства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Карданова Мадина Назирбековна</t>
    </r>
  </si>
  <si>
    <r>
      <t xml:space="preserve">Отдел по вопросам взаимодействия с правоохранительными органами, гражданской обороны и чрезвычайных ситуаций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Иванченко Светлана Александровна</t>
    </r>
  </si>
  <si>
    <r>
      <t xml:space="preserve">Отдел по вопросам физической культуры и спорта муниципального образования Успенский район </t>
    </r>
    <r>
      <rPr>
        <b/>
        <sz val="12"/>
        <rFont val="Times New Roman"/>
        <family val="1"/>
        <charset val="204"/>
      </rPr>
      <t>Арутюнян Мамиком Мартуникович</t>
    </r>
  </si>
  <si>
    <r>
      <t xml:space="preserve">Отдел по делам молодежи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Ишин Артем Александрович</t>
    </r>
  </si>
  <si>
    <r>
      <t xml:space="preserve">Финансовое управление </t>
    </r>
    <r>
      <rPr>
        <b/>
        <sz val="12"/>
        <rFont val="Times New Roman"/>
        <family val="1"/>
        <charset val="204"/>
      </rPr>
      <t>Павлова Елена Алексеевна</t>
    </r>
  </si>
  <si>
    <r>
      <t xml:space="preserve">Администрация муниципального образования Успенский район </t>
    </r>
    <r>
      <rPr>
        <b/>
        <sz val="12"/>
        <rFont val="Times New Roman"/>
        <family val="1"/>
        <charset val="204"/>
      </rPr>
      <t>Пащенко Татьяна Анатольевна</t>
    </r>
  </si>
  <si>
    <r>
      <t xml:space="preserve">Администрация муниципального образования Успенский район </t>
    </r>
    <r>
      <rPr>
        <b/>
        <sz val="12"/>
        <rFont val="Times New Roman"/>
        <family val="1"/>
        <charset val="204"/>
      </rPr>
      <t>Вдовина Юлия Юрьевна</t>
    </r>
  </si>
  <si>
    <t>Срабян Рубен Сергеевич</t>
  </si>
  <si>
    <r>
      <t xml:space="preserve">Муниципальное казенное учреждение «Управление по закупкам администрации муниципального образования Успенский район» </t>
    </r>
    <r>
      <rPr>
        <b/>
        <sz val="12"/>
        <rFont val="Times New Roman"/>
        <family val="1"/>
        <charset val="204"/>
      </rPr>
      <t>Срабян Рубен Сергеевич</t>
    </r>
  </si>
  <si>
    <r>
      <t xml:space="preserve">Муниципальное казенное учреждение «Управление по закупкам администрации муниципального образования Успенский район» </t>
    </r>
    <r>
      <rPr>
        <b/>
        <sz val="12"/>
        <rFont val="Times New Roman"/>
        <family val="1"/>
        <charset val="204"/>
      </rPr>
      <t>Кучмезов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Мурат Ибрагимович</t>
    </r>
    <r>
      <rPr>
        <sz val="12"/>
        <rFont val="Times New Roman"/>
        <family val="1"/>
        <charset val="204"/>
      </rPr>
      <t xml:space="preserve">
</t>
    </r>
  </si>
  <si>
    <r>
      <t>Отдел экономики муниципального образования Успенский район О</t>
    </r>
    <r>
      <rPr>
        <b/>
        <sz val="12"/>
        <rFont val="Times New Roman"/>
        <family val="1"/>
        <charset val="204"/>
      </rPr>
      <t>нишко Светлана Анатольевна</t>
    </r>
  </si>
  <si>
    <r>
      <t xml:space="preserve">Отдел по вопросам ЖКХ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Краснопеева Виктория Александровна</t>
    </r>
  </si>
  <si>
    <r>
      <t xml:space="preserve">Администрация муниципального образования Успенский район </t>
    </r>
    <r>
      <rPr>
        <b/>
        <sz val="12"/>
        <rFont val="Times New Roman"/>
        <family val="1"/>
        <charset val="204"/>
      </rPr>
      <t>Тетюникова Марина Дмитриевна</t>
    </r>
  </si>
  <si>
    <r>
      <t xml:space="preserve">Отдел по вопросам имущественных отношений и развития инвестиций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Срабян Рубен Сергеевич</t>
    </r>
  </si>
  <si>
    <r>
      <t xml:space="preserve">Отдел культуры администрации муниципального образования Успенский район </t>
    </r>
    <r>
      <rPr>
        <b/>
        <sz val="12"/>
        <rFont val="Times New Roman"/>
        <family val="1"/>
        <charset val="204"/>
      </rPr>
      <t>Головнева Елена Викторовна</t>
    </r>
  </si>
  <si>
    <t>Сводный отчет о реализации мероприятий муниципальных программ                                                                                                                                                                                                                 муниципального образования Успенский район за 2024 год.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</si>
  <si>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</si>
  <si>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Остаток субсидии на начало года 234,4</t>
  </si>
  <si>
    <t>Остаток с прошлых лет бюджет поселения 16,3 тыс.руб.РБ- 81,5 тыс.руб.</t>
  </si>
  <si>
    <t>Остаток денежных средств с прошлых лет в объеме 30969,7 тыс.руб.КБ -30040,5 МБ - 929,2</t>
  </si>
  <si>
    <t>Софинансирование расходных материалов,возникающих при организации водоснабженя населения и водоотведения,на финансовое обеспечение в установленном законодательством порядке затрат гарантирующей организации по погашению просроченной кредиторской задолжности за потребленные энергоресурсы и задолжности по налогам</t>
  </si>
  <si>
    <t>Остаток с 2023 г.251,0 тыс.руб.</t>
  </si>
  <si>
    <t>9.4</t>
  </si>
  <si>
    <t>Организация ярмарок,участие в семинарах,форумах ,выставках,проведениепраздничных мероприятий по АПК</t>
  </si>
  <si>
    <t>11.10</t>
  </si>
  <si>
    <t>Осуществление отдельных государственных полномочий по предоставлению мер социальной поддержке в виде компенсации расходов на оплату жилых помещений,отопления и освещения педагогическим работникам муниципальных образовательных организаций, расположенных  на территории Краснодарского края,проживающим и работающим в сельской местности,рабочих поселках (поселках городского типа) Краснодарского края</t>
  </si>
  <si>
    <t>11.11</t>
  </si>
  <si>
    <t>"Приобретение спортивно- технологического оборудования,инвентаря и экипировки для муниципальных учреждений дополнительного образования "Физическая культура и спорт",реализующих дополнительные образовательные программыспортивной подготовкив соответствии с федеральными стандартами спортивной подготовки по базовым видам спорта"</t>
  </si>
  <si>
    <t xml:space="preserve">            Степень достижения показателей и эффективность муниципальных программ в 2024 году</t>
  </si>
  <si>
    <t xml:space="preserve">Заместитель главы
муниципального образования
Успенский район по вопросам
экономического развития                                                                           В.В. Шевченко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</si>
</sst>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"/>
  </numFmts>
  <fonts count="3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8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165" fontId="5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15" fillId="0" borderId="0" xfId="0" applyFont="1"/>
    <xf numFmtId="0" fontId="17" fillId="0" borderId="0" xfId="0" applyFont="1"/>
    <xf numFmtId="0" fontId="18" fillId="0" borderId="0" xfId="0" applyFont="1"/>
    <xf numFmtId="0" fontId="13" fillId="0" borderId="1" xfId="0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0" fillId="0" borderId="0" xfId="0" applyFont="1" applyFill="1"/>
    <xf numFmtId="0" fontId="16" fillId="0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164" fontId="5" fillId="0" borderId="0" xfId="1" applyFont="1"/>
    <xf numFmtId="0" fontId="22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top" wrapText="1"/>
    </xf>
    <xf numFmtId="0" fontId="22" fillId="0" borderId="0" xfId="0" applyFont="1" applyFill="1"/>
    <xf numFmtId="0" fontId="16" fillId="0" borderId="1" xfId="0" applyFont="1" applyFill="1" applyBorder="1" applyAlignment="1">
      <alignment vertical="top" wrapText="1"/>
    </xf>
    <xf numFmtId="166" fontId="2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top" wrapText="1"/>
    </xf>
    <xf numFmtId="0" fontId="5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10" fontId="1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/>
    </xf>
    <xf numFmtId="49" fontId="27" fillId="3" borderId="0" xfId="0" applyNumberFormat="1" applyFont="1" applyFill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10" fontId="1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0" fontId="6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9" fontId="9" fillId="5" borderId="1" xfId="0" applyNumberFormat="1" applyFont="1" applyFill="1" applyBorder="1" applyAlignment="1">
      <alignment horizontal="center" vertical="top" wrapText="1"/>
    </xf>
    <xf numFmtId="2" fontId="14" fillId="5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10" fontId="1" fillId="5" borderId="1" xfId="0" applyNumberFormat="1" applyFont="1" applyFill="1" applyBorder="1" applyAlignment="1">
      <alignment horizontal="center" vertical="center"/>
    </xf>
    <xf numFmtId="1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top" wrapText="1"/>
    </xf>
    <xf numFmtId="166" fontId="13" fillId="3" borderId="1" xfId="0" applyNumberFormat="1" applyFont="1" applyFill="1" applyBorder="1" applyAlignment="1">
      <alignment horizontal="center" vertical="top" wrapText="1"/>
    </xf>
    <xf numFmtId="166" fontId="13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/>
    </xf>
    <xf numFmtId="10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6" fontId="2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3" borderId="0" xfId="0" applyFont="1" applyFill="1"/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top" wrapText="1"/>
    </xf>
    <xf numFmtId="0" fontId="9" fillId="5" borderId="4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/>
    <xf numFmtId="0" fontId="13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13" fillId="3" borderId="3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2" fontId="9" fillId="3" borderId="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 wrapText="1"/>
    </xf>
    <xf numFmtId="49" fontId="28" fillId="3" borderId="3" xfId="0" applyNumberFormat="1" applyFont="1" applyFill="1" applyBorder="1" applyAlignment="1">
      <alignment horizontal="center" vertical="center" wrapText="1"/>
    </xf>
    <xf numFmtId="10" fontId="1" fillId="3" borderId="1" xfId="2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top" wrapText="1"/>
    </xf>
    <xf numFmtId="10" fontId="1" fillId="3" borderId="1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1" fillId="3" borderId="0" xfId="0" applyFont="1" applyFill="1" applyAlignment="1">
      <alignment vertical="top" wrapText="1"/>
    </xf>
    <xf numFmtId="49" fontId="1" fillId="3" borderId="1" xfId="0" applyNumberFormat="1" applyFont="1" applyFill="1" applyBorder="1" applyAlignment="1">
      <alignment horizontal="left" wrapText="1"/>
    </xf>
    <xf numFmtId="164" fontId="1" fillId="3" borderId="1" xfId="1" applyFont="1" applyFill="1" applyBorder="1" applyAlignment="1">
      <alignment horizontal="left" vertical="top" wrapText="1"/>
    </xf>
    <xf numFmtId="49" fontId="1" fillId="3" borderId="2" xfId="1" applyNumberFormat="1" applyFont="1" applyFill="1" applyBorder="1" applyAlignment="1">
      <alignment horizontal="center" vertical="center" wrapText="1"/>
    </xf>
    <xf numFmtId="164" fontId="1" fillId="3" borderId="1" xfId="1" applyFont="1" applyFill="1" applyBorder="1" applyAlignment="1">
      <alignment horizontal="center" vertical="center" wrapText="1"/>
    </xf>
    <xf numFmtId="164" fontId="1" fillId="3" borderId="1" xfId="1" applyFont="1" applyFill="1" applyBorder="1" applyAlignment="1">
      <alignment vertical="top" wrapText="1"/>
    </xf>
    <xf numFmtId="164" fontId="9" fillId="3" borderId="1" xfId="1" applyFont="1" applyFill="1" applyBorder="1" applyAlignment="1">
      <alignment vertical="top" wrapText="1"/>
    </xf>
    <xf numFmtId="49" fontId="1" fillId="3" borderId="4" xfId="1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49" fontId="1" fillId="3" borderId="4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 indent="5"/>
    </xf>
    <xf numFmtId="49" fontId="1" fillId="3" borderId="4" xfId="0" applyNumberFormat="1" applyFont="1" applyFill="1" applyBorder="1" applyAlignment="1">
      <alignment horizontal="center" vertical="center" wrapText="1"/>
    </xf>
    <xf numFmtId="9" fontId="14" fillId="3" borderId="1" xfId="0" applyNumberFormat="1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vertical="center" wrapText="1"/>
    </xf>
    <xf numFmtId="9" fontId="9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9" fontId="9" fillId="3" borderId="1" xfId="0" applyNumberFormat="1" applyFont="1" applyFill="1" applyBorder="1" applyAlignment="1">
      <alignment vertical="top" wrapText="1"/>
    </xf>
    <xf numFmtId="9" fontId="1" fillId="3" borderId="1" xfId="0" applyNumberFormat="1" applyFont="1" applyFill="1" applyBorder="1" applyAlignment="1">
      <alignment horizontal="center" vertical="top" wrapText="1"/>
    </xf>
    <xf numFmtId="2" fontId="9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628"/>
  <sheetViews>
    <sheetView tabSelected="1" topLeftCell="A2" zoomScale="85" zoomScaleNormal="85" workbookViewId="0">
      <pane ySplit="5" topLeftCell="A7" activePane="bottomLeft" state="frozen"/>
      <selection activeCell="A2" sqref="A2"/>
      <selection pane="bottomLeft" activeCell="A538" sqref="A538:H545"/>
    </sheetView>
  </sheetViews>
  <sheetFormatPr defaultRowHeight="15.75" x14ac:dyDescent="0.25"/>
  <cols>
    <col min="1" max="1" width="11.85546875" style="47" customWidth="1"/>
    <col min="2" max="2" width="57.28515625" style="1" customWidth="1"/>
    <col min="3" max="3" width="18.28515625" style="1" customWidth="1"/>
    <col min="4" max="4" width="14.140625" style="1" customWidth="1"/>
    <col min="5" max="5" width="16.28515625" style="1" customWidth="1"/>
    <col min="6" max="6" width="15.42578125" style="3" customWidth="1"/>
    <col min="7" max="7" width="10.5703125" style="1" customWidth="1"/>
    <col min="8" max="8" width="36.42578125" style="1" customWidth="1"/>
    <col min="9" max="9" width="12.7109375" style="1" customWidth="1"/>
    <col min="10" max="10" width="13.5703125" style="1" customWidth="1"/>
    <col min="11" max="16384" width="9.140625" style="1"/>
  </cols>
  <sheetData>
    <row r="3" spans="1:9" ht="54.75" customHeight="1" x14ac:dyDescent="0.3">
      <c r="A3" s="99" t="s">
        <v>136</v>
      </c>
      <c r="B3" s="99"/>
      <c r="C3" s="99"/>
      <c r="D3" s="99"/>
      <c r="E3" s="99"/>
      <c r="F3" s="99"/>
      <c r="G3" s="99"/>
      <c r="H3" s="99"/>
    </row>
    <row r="4" spans="1:9" ht="54.75" customHeight="1" x14ac:dyDescent="0.3">
      <c r="A4" s="104" t="s">
        <v>352</v>
      </c>
      <c r="B4" s="104"/>
      <c r="C4" s="104"/>
      <c r="D4" s="104"/>
      <c r="E4" s="104"/>
      <c r="F4" s="104"/>
      <c r="G4" s="104"/>
      <c r="H4" s="104"/>
    </row>
    <row r="5" spans="1:9" x14ac:dyDescent="0.25">
      <c r="A5" s="44"/>
      <c r="B5" s="28"/>
      <c r="C5" s="28"/>
      <c r="D5" s="28"/>
      <c r="E5" s="28"/>
      <c r="F5" s="28"/>
      <c r="G5" s="28"/>
      <c r="H5" s="28"/>
    </row>
    <row r="6" spans="1:9" ht="98.25" hidden="1" customHeight="1" x14ac:dyDescent="0.25">
      <c r="A6" s="34" t="s">
        <v>0</v>
      </c>
      <c r="B6" s="5" t="s">
        <v>19</v>
      </c>
      <c r="C6" s="5" t="s">
        <v>118</v>
      </c>
      <c r="D6" s="5" t="s">
        <v>1</v>
      </c>
      <c r="E6" s="5" t="s">
        <v>50</v>
      </c>
      <c r="F6" s="5" t="s">
        <v>18</v>
      </c>
      <c r="G6" s="5" t="s">
        <v>2</v>
      </c>
      <c r="H6" s="5" t="s">
        <v>22</v>
      </c>
      <c r="I6" s="2"/>
    </row>
    <row r="7" spans="1:9" ht="20.100000000000001" customHeight="1" x14ac:dyDescent="0.25">
      <c r="A7" s="34">
        <v>1</v>
      </c>
      <c r="B7" s="29">
        <v>2</v>
      </c>
      <c r="C7" s="29" t="s">
        <v>322</v>
      </c>
      <c r="D7" s="68" t="s">
        <v>323</v>
      </c>
      <c r="E7" s="29" t="s">
        <v>324</v>
      </c>
      <c r="F7" s="5">
        <v>7</v>
      </c>
      <c r="G7" s="5">
        <v>9</v>
      </c>
      <c r="H7" s="29">
        <v>10</v>
      </c>
    </row>
    <row r="8" spans="1:9" ht="20.100000000000001" customHeight="1" x14ac:dyDescent="0.25">
      <c r="A8" s="34"/>
      <c r="B8" s="30" t="s">
        <v>52</v>
      </c>
      <c r="C8" s="48">
        <f>C9+C10+C11+C12+C13</f>
        <v>1764163.3</v>
      </c>
      <c r="D8" s="48">
        <f>D9+D10+D11+D12+D13</f>
        <v>1738340.15</v>
      </c>
      <c r="E8" s="48">
        <f>E9+E10+E11+E12+E13</f>
        <v>1747351.45</v>
      </c>
      <c r="F8" s="31">
        <f t="shared" ref="F8:F13" si="0">E8/C8</f>
        <v>0.99047035498357772</v>
      </c>
      <c r="G8" s="32"/>
      <c r="H8" s="33"/>
    </row>
    <row r="9" spans="1:9" ht="20.100000000000001" customHeight="1" x14ac:dyDescent="0.25">
      <c r="A9" s="34"/>
      <c r="B9" s="42" t="s">
        <v>111</v>
      </c>
      <c r="C9" s="48">
        <f>SUM(C16,C41,C68,C90,C114,C132,C172,C225,C274,C295,C328,C377,C394,C407,C429,C454,C488,C493,C536)</f>
        <v>667303.00000000012</v>
      </c>
      <c r="D9" s="48">
        <f>D16+D41+D68+D90+D114+D132+D172+D225+D274+D295+D328+D377+D394+D407+D429+D454+D488+D493+D536</f>
        <v>621372.9800000001</v>
      </c>
      <c r="E9" s="48">
        <f>SUM(E16,E41,E68,E90,E114,E132,E172,E225,E274,E295,E328,E377,E394,E407,E429,E454,E488,E493,E536)</f>
        <v>661253.62999999989</v>
      </c>
      <c r="F9" s="31">
        <f t="shared" si="0"/>
        <v>0.99093459792627903</v>
      </c>
      <c r="G9" s="32"/>
      <c r="H9" s="33"/>
    </row>
    <row r="10" spans="1:9" ht="20.100000000000001" customHeight="1" x14ac:dyDescent="0.25">
      <c r="A10" s="34"/>
      <c r="B10" s="42" t="s">
        <v>43</v>
      </c>
      <c r="C10" s="48">
        <f>C17+C42+C69+C91+C116+C134+C173+C226+C276+C296+C329+C378+C395+C408+C430+C456+C494+C537</f>
        <v>990897.29999999993</v>
      </c>
      <c r="D10" s="48">
        <f>D17+D42+D69+D91+D116+D134+D173+D226+D276+D296+D329+D378+D395+D408+D430+D456+D494+D537</f>
        <v>1011730.57</v>
      </c>
      <c r="E10" s="48">
        <f>E17+E42+E69+E91+E116+E134+E173+E226+E276+E296+E329+E378+E395+E408+E430+E456+E494+E537</f>
        <v>984177.22000000009</v>
      </c>
      <c r="F10" s="31">
        <f t="shared" si="0"/>
        <v>0.99321818719255783</v>
      </c>
      <c r="G10" s="32"/>
      <c r="H10" s="33"/>
    </row>
    <row r="11" spans="1:9" ht="20.100000000000001" customHeight="1" x14ac:dyDescent="0.25">
      <c r="A11" s="34"/>
      <c r="B11" s="42" t="s">
        <v>51</v>
      </c>
      <c r="C11" s="48">
        <f>C43+C70+C92+C174+C228</f>
        <v>93265.4</v>
      </c>
      <c r="D11" s="48">
        <f>D43+D70+D92+D174+D228</f>
        <v>93197.2</v>
      </c>
      <c r="E11" s="48">
        <f>E43+E70+E92+E174+E228</f>
        <v>92819.5</v>
      </c>
      <c r="F11" s="31">
        <f t="shared" si="0"/>
        <v>0.99521902012965158</v>
      </c>
      <c r="G11" s="32"/>
      <c r="H11" s="33"/>
    </row>
    <row r="12" spans="1:9" ht="20.100000000000001" customHeight="1" x14ac:dyDescent="0.25">
      <c r="A12" s="34"/>
      <c r="B12" s="42" t="s">
        <v>182</v>
      </c>
      <c r="C12" s="48">
        <f>C115+C133+C227+C455+C94</f>
        <v>9014</v>
      </c>
      <c r="D12" s="48">
        <f>D115+D133+D227+D455+D94</f>
        <v>8719.7000000000007</v>
      </c>
      <c r="E12" s="48">
        <f>E115+E133+E227+E455+E94</f>
        <v>7598.7</v>
      </c>
      <c r="F12" s="31">
        <f t="shared" si="0"/>
        <v>0.84298868426891505</v>
      </c>
      <c r="G12" s="32"/>
      <c r="H12" s="33"/>
    </row>
    <row r="13" spans="1:9" ht="20.100000000000001" customHeight="1" x14ac:dyDescent="0.25">
      <c r="A13" s="34"/>
      <c r="B13" s="42" t="s">
        <v>29</v>
      </c>
      <c r="C13" s="48">
        <f>C93+C275+C495</f>
        <v>3683.6</v>
      </c>
      <c r="D13" s="48">
        <f>D93+D275+D495</f>
        <v>3319.7</v>
      </c>
      <c r="E13" s="48">
        <f>E93+E275+E495</f>
        <v>1502.3999999999999</v>
      </c>
      <c r="F13" s="31">
        <f t="shared" si="0"/>
        <v>0.40786187425344766</v>
      </c>
      <c r="G13" s="32"/>
      <c r="H13" s="33"/>
    </row>
    <row r="14" spans="1:9" ht="65.099999999999994" customHeight="1" x14ac:dyDescent="0.25">
      <c r="A14" s="89" t="s">
        <v>3</v>
      </c>
      <c r="B14" s="49" t="s">
        <v>20</v>
      </c>
      <c r="C14" s="50"/>
      <c r="D14" s="50"/>
      <c r="E14" s="50"/>
      <c r="F14" s="51"/>
      <c r="G14" s="52"/>
      <c r="H14" s="86" t="s">
        <v>329</v>
      </c>
    </row>
    <row r="15" spans="1:9" ht="20.100000000000001" customHeight="1" x14ac:dyDescent="0.25">
      <c r="A15" s="90"/>
      <c r="B15" s="53" t="s">
        <v>21</v>
      </c>
      <c r="C15" s="50">
        <v>0</v>
      </c>
      <c r="D15" s="50">
        <f>SUM(D16:D17)</f>
        <v>0</v>
      </c>
      <c r="E15" s="50">
        <f>SUM(E16:E17)</f>
        <v>0</v>
      </c>
      <c r="F15" s="54" t="e">
        <f>E15/C15</f>
        <v>#DIV/0!</v>
      </c>
      <c r="G15" s="59"/>
      <c r="H15" s="87"/>
    </row>
    <row r="16" spans="1:9" ht="20.100000000000001" customHeight="1" x14ac:dyDescent="0.25">
      <c r="A16" s="90"/>
      <c r="B16" s="52" t="s">
        <v>33</v>
      </c>
      <c r="C16" s="50">
        <v>0</v>
      </c>
      <c r="D16" s="50">
        <v>0</v>
      </c>
      <c r="E16" s="50">
        <v>0</v>
      </c>
      <c r="F16" s="54" t="e">
        <f>E16/C16</f>
        <v>#DIV/0!</v>
      </c>
      <c r="G16" s="59"/>
      <c r="H16" s="87"/>
    </row>
    <row r="17" spans="1:8" ht="20.100000000000001" customHeight="1" x14ac:dyDescent="0.25">
      <c r="A17" s="98"/>
      <c r="B17" s="51" t="s">
        <v>43</v>
      </c>
      <c r="C17" s="50">
        <f t="shared" ref="C17:E17" si="1">SUM(C20,C24,C28,C32,C36)</f>
        <v>0</v>
      </c>
      <c r="D17" s="50">
        <f t="shared" si="1"/>
        <v>0</v>
      </c>
      <c r="E17" s="50">
        <f t="shared" si="1"/>
        <v>0</v>
      </c>
      <c r="F17" s="54" t="e">
        <f>E17/C17</f>
        <v>#DIV/0!</v>
      </c>
      <c r="G17" s="59"/>
      <c r="H17" s="87"/>
    </row>
    <row r="18" spans="1:8" ht="27" customHeight="1" x14ac:dyDescent="0.25">
      <c r="A18" s="122" t="s">
        <v>203</v>
      </c>
      <c r="B18" s="123" t="s">
        <v>183</v>
      </c>
      <c r="C18" s="124"/>
      <c r="D18" s="124"/>
      <c r="E18" s="124"/>
      <c r="F18" s="31"/>
      <c r="G18" s="125"/>
      <c r="H18" s="68"/>
    </row>
    <row r="19" spans="1:8" ht="20.100000000000001" customHeight="1" x14ac:dyDescent="0.25">
      <c r="A19" s="126"/>
      <c r="B19" s="127" t="s">
        <v>33</v>
      </c>
      <c r="C19" s="128">
        <v>0</v>
      </c>
      <c r="D19" s="128">
        <v>0</v>
      </c>
      <c r="E19" s="128">
        <v>0</v>
      </c>
      <c r="F19" s="31" t="e">
        <f>E19/C19</f>
        <v>#DIV/0!</v>
      </c>
      <c r="G19" s="125"/>
      <c r="H19" s="68"/>
    </row>
    <row r="20" spans="1:8" ht="20.100000000000001" customHeight="1" x14ac:dyDescent="0.25">
      <c r="A20" s="129"/>
      <c r="B20" s="127" t="s">
        <v>43</v>
      </c>
      <c r="C20" s="128">
        <v>0</v>
      </c>
      <c r="D20" s="128">
        <v>0</v>
      </c>
      <c r="E20" s="128">
        <v>0</v>
      </c>
      <c r="F20" s="31" t="e">
        <f>E20/C20</f>
        <v>#DIV/0!</v>
      </c>
      <c r="G20" s="125"/>
      <c r="H20" s="68"/>
    </row>
    <row r="21" spans="1:8" ht="20.100000000000001" customHeight="1" x14ac:dyDescent="0.25">
      <c r="A21" s="88" t="s">
        <v>5</v>
      </c>
      <c r="B21" s="127"/>
      <c r="C21" s="124">
        <f>SUM(C19:C20)</f>
        <v>0</v>
      </c>
      <c r="D21" s="124">
        <f>SUM(D19:D20)</f>
        <v>0</v>
      </c>
      <c r="E21" s="124">
        <f>SUM(E19:E20)</f>
        <v>0</v>
      </c>
      <c r="F21" s="31" t="e">
        <f>E21/C21</f>
        <v>#DIV/0!</v>
      </c>
      <c r="G21" s="125"/>
      <c r="H21" s="68"/>
    </row>
    <row r="22" spans="1:8" ht="37.5" customHeight="1" x14ac:dyDescent="0.25">
      <c r="A22" s="122" t="s">
        <v>204</v>
      </c>
      <c r="B22" s="123" t="s">
        <v>184</v>
      </c>
      <c r="C22" s="124"/>
      <c r="D22" s="124"/>
      <c r="E22" s="124"/>
      <c r="F22" s="31"/>
      <c r="G22" s="125"/>
      <c r="H22" s="68"/>
    </row>
    <row r="23" spans="1:8" ht="20.100000000000001" customHeight="1" x14ac:dyDescent="0.25">
      <c r="A23" s="126"/>
      <c r="B23" s="127" t="s">
        <v>33</v>
      </c>
      <c r="C23" s="128">
        <v>0</v>
      </c>
      <c r="D23" s="128">
        <v>0</v>
      </c>
      <c r="E23" s="128">
        <v>0</v>
      </c>
      <c r="F23" s="31" t="e">
        <f>E23/C23</f>
        <v>#DIV/0!</v>
      </c>
      <c r="G23" s="125"/>
      <c r="H23" s="68"/>
    </row>
    <row r="24" spans="1:8" ht="20.100000000000001" customHeight="1" x14ac:dyDescent="0.25">
      <c r="A24" s="129"/>
      <c r="B24" s="127" t="s">
        <v>43</v>
      </c>
      <c r="C24" s="128">
        <v>0</v>
      </c>
      <c r="D24" s="128">
        <v>0</v>
      </c>
      <c r="E24" s="128">
        <v>0</v>
      </c>
      <c r="F24" s="31" t="e">
        <f>E24/C24</f>
        <v>#DIV/0!</v>
      </c>
      <c r="G24" s="125"/>
      <c r="H24" s="68"/>
    </row>
    <row r="25" spans="1:8" ht="20.100000000000001" customHeight="1" x14ac:dyDescent="0.25">
      <c r="A25" s="88" t="s">
        <v>5</v>
      </c>
      <c r="B25" s="127"/>
      <c r="C25" s="124">
        <f>C24</f>
        <v>0</v>
      </c>
      <c r="D25" s="124">
        <f>D24</f>
        <v>0</v>
      </c>
      <c r="E25" s="124">
        <f>E24</f>
        <v>0</v>
      </c>
      <c r="F25" s="31" t="e">
        <f>E25/C25</f>
        <v>#DIV/0!</v>
      </c>
      <c r="G25" s="125"/>
      <c r="H25" s="68"/>
    </row>
    <row r="26" spans="1:8" ht="47.25" customHeight="1" x14ac:dyDescent="0.25">
      <c r="A26" s="122" t="s">
        <v>205</v>
      </c>
      <c r="B26" s="123" t="s">
        <v>327</v>
      </c>
      <c r="C26" s="124"/>
      <c r="D26" s="124"/>
      <c r="E26" s="124"/>
      <c r="F26" s="31"/>
      <c r="G26" s="125"/>
      <c r="H26" s="68" t="s">
        <v>353</v>
      </c>
    </row>
    <row r="27" spans="1:8" ht="20.100000000000001" customHeight="1" x14ac:dyDescent="0.25">
      <c r="A27" s="126"/>
      <c r="B27" s="127" t="s">
        <v>33</v>
      </c>
      <c r="C27" s="128">
        <v>0</v>
      </c>
      <c r="D27" s="128">
        <v>0</v>
      </c>
      <c r="E27" s="128">
        <v>0</v>
      </c>
      <c r="F27" s="31" t="e">
        <f>E27/C27</f>
        <v>#DIV/0!</v>
      </c>
      <c r="G27" s="125"/>
      <c r="H27" s="68"/>
    </row>
    <row r="28" spans="1:8" ht="20.100000000000001" customHeight="1" x14ac:dyDescent="0.25">
      <c r="A28" s="129"/>
      <c r="B28" s="127" t="s">
        <v>43</v>
      </c>
      <c r="C28" s="128">
        <v>0</v>
      </c>
      <c r="D28" s="128">
        <v>0</v>
      </c>
      <c r="E28" s="128">
        <v>0</v>
      </c>
      <c r="F28" s="31" t="e">
        <f>E28/C28</f>
        <v>#DIV/0!</v>
      </c>
      <c r="G28" s="125"/>
      <c r="H28" s="68"/>
    </row>
    <row r="29" spans="1:8" ht="20.100000000000001" customHeight="1" x14ac:dyDescent="0.25">
      <c r="A29" s="88" t="s">
        <v>5</v>
      </c>
      <c r="B29" s="127"/>
      <c r="C29" s="124">
        <f>C28</f>
        <v>0</v>
      </c>
      <c r="D29" s="124">
        <f>D28</f>
        <v>0</v>
      </c>
      <c r="E29" s="124">
        <f>E28</f>
        <v>0</v>
      </c>
      <c r="F29" s="31" t="e">
        <f>E29/C29</f>
        <v>#DIV/0!</v>
      </c>
      <c r="G29" s="125"/>
      <c r="H29" s="68"/>
    </row>
    <row r="30" spans="1:8" ht="118.5" customHeight="1" x14ac:dyDescent="0.25">
      <c r="A30" s="105" t="s">
        <v>206</v>
      </c>
      <c r="B30" s="130" t="s">
        <v>185</v>
      </c>
      <c r="C30" s="128"/>
      <c r="D30" s="128"/>
      <c r="E30" s="128"/>
      <c r="F30" s="5"/>
      <c r="G30" s="131"/>
      <c r="H30" s="132"/>
    </row>
    <row r="31" spans="1:8" ht="20.100000000000001" customHeight="1" x14ac:dyDescent="0.25">
      <c r="A31" s="105"/>
      <c r="B31" s="130" t="s">
        <v>31</v>
      </c>
      <c r="C31" s="128">
        <v>0</v>
      </c>
      <c r="D31" s="128">
        <v>0</v>
      </c>
      <c r="E31" s="128">
        <v>0</v>
      </c>
      <c r="F31" s="31" t="e">
        <f>E31/C31</f>
        <v>#DIV/0!</v>
      </c>
      <c r="G31" s="131"/>
      <c r="H31" s="132"/>
    </row>
    <row r="32" spans="1:8" ht="20.100000000000001" customHeight="1" x14ac:dyDescent="0.25">
      <c r="A32" s="105"/>
      <c r="B32" s="127" t="s">
        <v>43</v>
      </c>
      <c r="C32" s="128">
        <v>0</v>
      </c>
      <c r="D32" s="128">
        <v>0</v>
      </c>
      <c r="E32" s="128">
        <v>0</v>
      </c>
      <c r="F32" s="31" t="e">
        <f>E32/C32</f>
        <v>#DIV/0!</v>
      </c>
      <c r="G32" s="131"/>
      <c r="H32" s="132"/>
    </row>
    <row r="33" spans="1:9" ht="20.100000000000001" customHeight="1" x14ac:dyDescent="0.25">
      <c r="A33" s="88" t="s">
        <v>5</v>
      </c>
      <c r="B33" s="130"/>
      <c r="C33" s="124">
        <f>C32+C31</f>
        <v>0</v>
      </c>
      <c r="D33" s="124">
        <f>D32+D31</f>
        <v>0</v>
      </c>
      <c r="E33" s="124">
        <f>E32+E31</f>
        <v>0</v>
      </c>
      <c r="F33" s="31" t="e">
        <f>E33/C33</f>
        <v>#DIV/0!</v>
      </c>
      <c r="G33" s="131"/>
      <c r="H33" s="132"/>
    </row>
    <row r="34" spans="1:9" ht="140.25" customHeight="1" x14ac:dyDescent="0.25">
      <c r="A34" s="122" t="s">
        <v>207</v>
      </c>
      <c r="B34" s="123" t="s">
        <v>186</v>
      </c>
      <c r="C34" s="124"/>
      <c r="D34" s="124"/>
      <c r="E34" s="124"/>
      <c r="F34" s="31"/>
      <c r="G34" s="131"/>
      <c r="H34" s="132"/>
    </row>
    <row r="35" spans="1:9" ht="20.100000000000001" customHeight="1" x14ac:dyDescent="0.25">
      <c r="A35" s="126"/>
      <c r="B35" s="130" t="s">
        <v>31</v>
      </c>
      <c r="C35" s="128">
        <v>0</v>
      </c>
      <c r="D35" s="128">
        <v>0</v>
      </c>
      <c r="E35" s="128">
        <v>0</v>
      </c>
      <c r="F35" s="31" t="e">
        <f>E35/C35</f>
        <v>#DIV/0!</v>
      </c>
      <c r="G35" s="131"/>
      <c r="H35" s="132"/>
    </row>
    <row r="36" spans="1:9" ht="20.100000000000001" customHeight="1" x14ac:dyDescent="0.25">
      <c r="A36" s="129"/>
      <c r="B36" s="127" t="s">
        <v>43</v>
      </c>
      <c r="C36" s="128">
        <v>0</v>
      </c>
      <c r="D36" s="128">
        <v>0</v>
      </c>
      <c r="E36" s="128">
        <v>0</v>
      </c>
      <c r="F36" s="31">
        <v>0</v>
      </c>
      <c r="G36" s="131"/>
      <c r="H36" s="132"/>
    </row>
    <row r="37" spans="1:9" ht="20.100000000000001" customHeight="1" x14ac:dyDescent="0.25">
      <c r="A37" s="88" t="s">
        <v>5</v>
      </c>
      <c r="B37" s="130"/>
      <c r="C37" s="124">
        <f>C36+C35</f>
        <v>0</v>
      </c>
      <c r="D37" s="124">
        <f>D36+D35</f>
        <v>0</v>
      </c>
      <c r="E37" s="124">
        <f>E36+E35</f>
        <v>0</v>
      </c>
      <c r="F37" s="31" t="e">
        <f>E37/C37</f>
        <v>#DIV/0!</v>
      </c>
      <c r="G37" s="131"/>
      <c r="H37" s="132"/>
    </row>
    <row r="38" spans="1:9" ht="20.100000000000001" customHeight="1" x14ac:dyDescent="0.25">
      <c r="A38" s="43"/>
      <c r="B38" s="35" t="s">
        <v>280</v>
      </c>
      <c r="C38" s="39"/>
      <c r="D38" s="39"/>
      <c r="E38" s="39"/>
      <c r="F38" s="36"/>
      <c r="G38" s="37"/>
      <c r="H38" s="40"/>
    </row>
    <row r="39" spans="1:9" ht="65.099999999999994" customHeight="1" x14ac:dyDescent="0.25">
      <c r="A39" s="89" t="s">
        <v>7</v>
      </c>
      <c r="B39" s="49" t="s">
        <v>60</v>
      </c>
      <c r="C39" s="50"/>
      <c r="D39" s="50"/>
      <c r="E39" s="50"/>
      <c r="F39" s="51"/>
      <c r="G39" s="52"/>
      <c r="H39" s="55" t="s">
        <v>330</v>
      </c>
    </row>
    <row r="40" spans="1:9" ht="20.100000000000001" customHeight="1" x14ac:dyDescent="0.25">
      <c r="A40" s="90"/>
      <c r="B40" s="53" t="s">
        <v>21</v>
      </c>
      <c r="C40" s="50">
        <f>SUM(C41:C43)</f>
        <v>1104312.7</v>
      </c>
      <c r="D40" s="50">
        <f>D67+D89+D113+D131+D171+D224+D273+D294+D327+D376+D393+D406+D428+D453+D487+D492+D535</f>
        <v>652898.65</v>
      </c>
      <c r="E40" s="50">
        <f>SUM(E41:E43)</f>
        <v>1122632.2</v>
      </c>
      <c r="F40" s="54">
        <f>E40/C40</f>
        <v>1.0165890512714379</v>
      </c>
      <c r="G40" s="59"/>
      <c r="H40" s="59"/>
    </row>
    <row r="41" spans="1:9" ht="20.100000000000001" customHeight="1" x14ac:dyDescent="0.25">
      <c r="A41" s="90"/>
      <c r="B41" s="52" t="s">
        <v>33</v>
      </c>
      <c r="C41" s="50">
        <f>C45+C49+C54+C62+C58</f>
        <v>321041.10000000003</v>
      </c>
      <c r="D41" s="50">
        <f>D45+D49+D54+D58+D62</f>
        <v>304128.60000000003</v>
      </c>
      <c r="E41" s="50">
        <f>E45+E49+E54+E58+E62</f>
        <v>341700.6</v>
      </c>
      <c r="F41" s="54">
        <f>E41/C41</f>
        <v>1.0643515736770151</v>
      </c>
      <c r="G41" s="59"/>
      <c r="H41" s="59"/>
      <c r="I41" s="4"/>
    </row>
    <row r="42" spans="1:9" ht="20.100000000000001" customHeight="1" x14ac:dyDescent="0.25">
      <c r="A42" s="90"/>
      <c r="B42" s="51" t="s">
        <v>43</v>
      </c>
      <c r="C42" s="50">
        <f>C46+C50+C55+C59+C63</f>
        <v>720190.89999999991</v>
      </c>
      <c r="D42" s="50">
        <f>D46+D50+D55+D59+D63</f>
        <v>718273.19999999984</v>
      </c>
      <c r="E42" s="50">
        <f>E46+E50+E55+E59+E63</f>
        <v>718269.6</v>
      </c>
      <c r="F42" s="54">
        <f>E42/C42</f>
        <v>0.99733223510599767</v>
      </c>
      <c r="G42" s="59"/>
      <c r="H42" s="59"/>
    </row>
    <row r="43" spans="1:9" ht="20.100000000000001" customHeight="1" x14ac:dyDescent="0.25">
      <c r="A43" s="98"/>
      <c r="B43" s="52" t="s">
        <v>55</v>
      </c>
      <c r="C43" s="50">
        <f>C51</f>
        <v>63080.7</v>
      </c>
      <c r="D43" s="50">
        <f>D51</f>
        <v>63039.7</v>
      </c>
      <c r="E43" s="50">
        <f>E51</f>
        <v>62662</v>
      </c>
      <c r="F43" s="54">
        <f>E43/C43</f>
        <v>0.99336247061304017</v>
      </c>
      <c r="G43" s="59"/>
      <c r="H43" s="59"/>
    </row>
    <row r="44" spans="1:9" ht="31.5" customHeight="1" x14ac:dyDescent="0.25">
      <c r="A44" s="105" t="s">
        <v>208</v>
      </c>
      <c r="B44" s="123" t="s">
        <v>58</v>
      </c>
      <c r="C44" s="124"/>
      <c r="D44" s="124"/>
      <c r="E44" s="124"/>
      <c r="F44" s="31"/>
      <c r="G44" s="127"/>
      <c r="H44" s="125"/>
    </row>
    <row r="45" spans="1:9" ht="20.100000000000001" customHeight="1" x14ac:dyDescent="0.25">
      <c r="A45" s="105"/>
      <c r="B45" s="127" t="s">
        <v>4</v>
      </c>
      <c r="C45" s="128">
        <v>121880.6</v>
      </c>
      <c r="D45" s="128">
        <v>116812.8</v>
      </c>
      <c r="E45" s="128">
        <v>120807.8</v>
      </c>
      <c r="F45" s="31">
        <f>E45/C45</f>
        <v>0.99119794290477725</v>
      </c>
      <c r="G45" s="127"/>
      <c r="H45" s="125"/>
    </row>
    <row r="46" spans="1:9" ht="20.100000000000001" customHeight="1" x14ac:dyDescent="0.25">
      <c r="A46" s="105"/>
      <c r="B46" s="127" t="s">
        <v>6</v>
      </c>
      <c r="C46" s="128">
        <v>272508.79999999999</v>
      </c>
      <c r="D46" s="128">
        <v>272508.79999999999</v>
      </c>
      <c r="E46" s="128">
        <v>272505.59999999998</v>
      </c>
      <c r="F46" s="31">
        <f>E46/C46</f>
        <v>0.999988257259949</v>
      </c>
      <c r="G46" s="127"/>
      <c r="H46" s="125"/>
    </row>
    <row r="47" spans="1:9" ht="20.100000000000001" customHeight="1" x14ac:dyDescent="0.25">
      <c r="A47" s="88" t="s">
        <v>5</v>
      </c>
      <c r="B47" s="127"/>
      <c r="C47" s="124">
        <f>SUM(C45:C46)</f>
        <v>394389.4</v>
      </c>
      <c r="D47" s="124">
        <f>D45+D46</f>
        <v>389321.6</v>
      </c>
      <c r="E47" s="124">
        <f>SUM(E45:E46)</f>
        <v>393313.39999999997</v>
      </c>
      <c r="F47" s="31">
        <f>E47/C47</f>
        <v>0.99727173194817087</v>
      </c>
      <c r="G47" s="127"/>
      <c r="H47" s="125"/>
    </row>
    <row r="48" spans="1:9" ht="35.25" customHeight="1" x14ac:dyDescent="0.25">
      <c r="A48" s="105" t="s">
        <v>209</v>
      </c>
      <c r="B48" s="123" t="s">
        <v>25</v>
      </c>
      <c r="C48" s="124"/>
      <c r="D48" s="124"/>
      <c r="E48" s="124"/>
      <c r="F48" s="5"/>
      <c r="G48" s="127"/>
      <c r="H48" s="125"/>
    </row>
    <row r="49" spans="1:8" ht="20.100000000000001" customHeight="1" x14ac:dyDescent="0.25">
      <c r="A49" s="105"/>
      <c r="B49" s="127" t="s">
        <v>4</v>
      </c>
      <c r="C49" s="128">
        <v>103188.8</v>
      </c>
      <c r="D49" s="128">
        <v>97852.9</v>
      </c>
      <c r="E49" s="128">
        <v>100224.7</v>
      </c>
      <c r="F49" s="31">
        <f>E49/C49</f>
        <v>0.97127498333152429</v>
      </c>
      <c r="G49" s="131"/>
      <c r="H49" s="131"/>
    </row>
    <row r="50" spans="1:8" ht="20.100000000000001" customHeight="1" x14ac:dyDescent="0.25">
      <c r="A50" s="105"/>
      <c r="B50" s="127" t="s">
        <v>6</v>
      </c>
      <c r="C50" s="128">
        <v>436996.7</v>
      </c>
      <c r="D50" s="128">
        <v>435079.1</v>
      </c>
      <c r="E50" s="128">
        <v>435078.7</v>
      </c>
      <c r="F50" s="31">
        <f>E50/C50</f>
        <v>0.9956109508378439</v>
      </c>
      <c r="G50" s="131"/>
      <c r="H50" s="131"/>
    </row>
    <row r="51" spans="1:8" ht="20.100000000000001" customHeight="1" x14ac:dyDescent="0.25">
      <c r="A51" s="88"/>
      <c r="B51" s="127" t="s">
        <v>51</v>
      </c>
      <c r="C51" s="128">
        <v>63080.7</v>
      </c>
      <c r="D51" s="128">
        <v>63039.7</v>
      </c>
      <c r="E51" s="128">
        <v>62662</v>
      </c>
      <c r="F51" s="31">
        <f>E51/C51</f>
        <v>0.99336247061304017</v>
      </c>
      <c r="G51" s="131"/>
      <c r="H51" s="131"/>
    </row>
    <row r="52" spans="1:8" ht="20.100000000000001" customHeight="1" x14ac:dyDescent="0.25">
      <c r="A52" s="88" t="s">
        <v>5</v>
      </c>
      <c r="B52" s="130"/>
      <c r="C52" s="124">
        <f>SUM(C49:C51)</f>
        <v>603266.19999999995</v>
      </c>
      <c r="D52" s="124">
        <f>SUM(D49:D51)</f>
        <v>595971.69999999995</v>
      </c>
      <c r="E52" s="124">
        <f>SUM(E49:E51)</f>
        <v>597965.4</v>
      </c>
      <c r="F52" s="31">
        <f>E52/C52</f>
        <v>0.99121316592907094</v>
      </c>
      <c r="G52" s="131"/>
      <c r="H52" s="131"/>
    </row>
    <row r="53" spans="1:8" ht="39" customHeight="1" x14ac:dyDescent="0.25">
      <c r="A53" s="105" t="s">
        <v>210</v>
      </c>
      <c r="B53" s="123" t="s">
        <v>59</v>
      </c>
      <c r="C53" s="124"/>
      <c r="D53" s="124"/>
      <c r="E53" s="124"/>
      <c r="F53" s="5"/>
      <c r="G53" s="127"/>
      <c r="H53" s="125" t="s">
        <v>354</v>
      </c>
    </row>
    <row r="54" spans="1:8" ht="20.100000000000001" customHeight="1" x14ac:dyDescent="0.25">
      <c r="A54" s="105"/>
      <c r="B54" s="127" t="s">
        <v>4</v>
      </c>
      <c r="C54" s="128">
        <v>35740.699999999997</v>
      </c>
      <c r="D54" s="128">
        <v>35247.599999999999</v>
      </c>
      <c r="E54" s="128">
        <v>70949</v>
      </c>
      <c r="F54" s="31">
        <f>E54/C54</f>
        <v>1.9851038172167865</v>
      </c>
      <c r="G54" s="131"/>
      <c r="H54" s="131"/>
    </row>
    <row r="55" spans="1:8" ht="20.100000000000001" customHeight="1" x14ac:dyDescent="0.25">
      <c r="A55" s="105"/>
      <c r="B55" s="127" t="s">
        <v>6</v>
      </c>
      <c r="C55" s="128">
        <v>460.6</v>
      </c>
      <c r="D55" s="128">
        <v>460.5</v>
      </c>
      <c r="E55" s="128">
        <v>460.5</v>
      </c>
      <c r="F55" s="31">
        <f>E55/C55</f>
        <v>0.99978289188015623</v>
      </c>
      <c r="G55" s="131"/>
      <c r="H55" s="131"/>
    </row>
    <row r="56" spans="1:8" ht="20.100000000000001" customHeight="1" x14ac:dyDescent="0.25">
      <c r="A56" s="88" t="s">
        <v>5</v>
      </c>
      <c r="B56" s="130"/>
      <c r="C56" s="124">
        <f>SUM(C54:C55)</f>
        <v>36201.299999999996</v>
      </c>
      <c r="D56" s="124">
        <f>SUM(D54:D55)</f>
        <v>35708.1</v>
      </c>
      <c r="E56" s="124">
        <f>SUM(E54:E55)</f>
        <v>71409.5</v>
      </c>
      <c r="F56" s="31">
        <f>E56/C56</f>
        <v>1.9725672834953443</v>
      </c>
      <c r="G56" s="131"/>
      <c r="H56" s="131"/>
    </row>
    <row r="57" spans="1:8" ht="42" customHeight="1" x14ac:dyDescent="0.25">
      <c r="A57" s="105" t="s">
        <v>211</v>
      </c>
      <c r="B57" s="130" t="s">
        <v>120</v>
      </c>
      <c r="C57" s="128"/>
      <c r="D57" s="128"/>
      <c r="E57" s="128"/>
      <c r="F57" s="133"/>
      <c r="G57" s="131"/>
      <c r="H57" s="131"/>
    </row>
    <row r="58" spans="1:8" ht="20.100000000000001" customHeight="1" x14ac:dyDescent="0.25">
      <c r="A58" s="105"/>
      <c r="B58" s="127" t="s">
        <v>4</v>
      </c>
      <c r="C58" s="128">
        <v>25339.5</v>
      </c>
      <c r="D58" s="128">
        <v>20092.8</v>
      </c>
      <c r="E58" s="128">
        <v>15596.6</v>
      </c>
      <c r="F58" s="31">
        <f>E58/C58</f>
        <v>0.61550543617672016</v>
      </c>
      <c r="G58" s="131"/>
      <c r="H58" s="131"/>
    </row>
    <row r="59" spans="1:8" ht="20.100000000000001" customHeight="1" x14ac:dyDescent="0.25">
      <c r="A59" s="105"/>
      <c r="B59" s="127" t="s">
        <v>6</v>
      </c>
      <c r="C59" s="128">
        <v>1297.7</v>
      </c>
      <c r="D59" s="128">
        <v>1297.7</v>
      </c>
      <c r="E59" s="128">
        <v>1297.7</v>
      </c>
      <c r="F59" s="31">
        <f>E59/C59</f>
        <v>1</v>
      </c>
      <c r="G59" s="131"/>
      <c r="H59" s="131"/>
    </row>
    <row r="60" spans="1:8" ht="20.100000000000001" customHeight="1" x14ac:dyDescent="0.25">
      <c r="A60" s="88" t="s">
        <v>5</v>
      </c>
      <c r="B60" s="127"/>
      <c r="C60" s="124">
        <f>SUM(C58:C59)</f>
        <v>26637.200000000001</v>
      </c>
      <c r="D60" s="124">
        <f>D58+D59</f>
        <v>21390.5</v>
      </c>
      <c r="E60" s="124">
        <f>SUM(E58:E59)</f>
        <v>16894.3</v>
      </c>
      <c r="F60" s="31">
        <f>E60/C60</f>
        <v>0.63423708197558293</v>
      </c>
      <c r="G60" s="131"/>
      <c r="H60" s="131"/>
    </row>
    <row r="61" spans="1:8" ht="40.5" customHeight="1" x14ac:dyDescent="0.25">
      <c r="A61" s="105" t="s">
        <v>212</v>
      </c>
      <c r="B61" s="130" t="s">
        <v>24</v>
      </c>
      <c r="C61" s="128"/>
      <c r="D61" s="128"/>
      <c r="E61" s="128"/>
      <c r="F61" s="133"/>
      <c r="G61" s="131"/>
      <c r="H61" s="131"/>
    </row>
    <row r="62" spans="1:8" ht="20.100000000000001" customHeight="1" x14ac:dyDescent="0.25">
      <c r="A62" s="105"/>
      <c r="B62" s="127" t="s">
        <v>4</v>
      </c>
      <c r="C62" s="128">
        <v>34891.5</v>
      </c>
      <c r="D62" s="128">
        <v>34122.5</v>
      </c>
      <c r="E62" s="128">
        <v>34122.5</v>
      </c>
      <c r="F62" s="31">
        <f>E62/C62</f>
        <v>0.97796024819798522</v>
      </c>
      <c r="G62" s="131"/>
      <c r="H62" s="131"/>
    </row>
    <row r="63" spans="1:8" ht="20.100000000000001" customHeight="1" x14ac:dyDescent="0.25">
      <c r="A63" s="105"/>
      <c r="B63" s="127" t="s">
        <v>6</v>
      </c>
      <c r="C63" s="128">
        <v>8927.1</v>
      </c>
      <c r="D63" s="128">
        <v>8927.1</v>
      </c>
      <c r="E63" s="128">
        <v>8927.1</v>
      </c>
      <c r="F63" s="31">
        <f>E63/C63</f>
        <v>1</v>
      </c>
      <c r="G63" s="125"/>
      <c r="H63" s="131"/>
    </row>
    <row r="64" spans="1:8" ht="20.100000000000001" customHeight="1" x14ac:dyDescent="0.25">
      <c r="A64" s="88" t="s">
        <v>5</v>
      </c>
      <c r="B64" s="130"/>
      <c r="C64" s="124">
        <f>SUM(C62:C63)</f>
        <v>43818.6</v>
      </c>
      <c r="D64" s="124">
        <f>SUM(D62:D63)</f>
        <v>43049.599999999999</v>
      </c>
      <c r="E64" s="124">
        <f>SUM(E62:E63)</f>
        <v>43049.599999999999</v>
      </c>
      <c r="F64" s="31">
        <f>E64/C64</f>
        <v>0.98245037495492782</v>
      </c>
      <c r="G64" s="131"/>
      <c r="H64" s="131"/>
    </row>
    <row r="65" spans="1:8" ht="20.100000000000001" customHeight="1" x14ac:dyDescent="0.25">
      <c r="A65" s="43"/>
      <c r="B65" s="35" t="s">
        <v>280</v>
      </c>
      <c r="C65" s="39"/>
      <c r="D65" s="39"/>
      <c r="E65" s="39"/>
      <c r="F65" s="41"/>
      <c r="G65" s="38"/>
      <c r="H65" s="38"/>
    </row>
    <row r="66" spans="1:8" ht="65.099999999999994" customHeight="1" x14ac:dyDescent="0.25">
      <c r="A66" s="94" t="s">
        <v>8</v>
      </c>
      <c r="B66" s="49" t="s">
        <v>26</v>
      </c>
      <c r="C66" s="50"/>
      <c r="D66" s="50"/>
      <c r="E66" s="50"/>
      <c r="F66" s="51"/>
      <c r="G66" s="52"/>
      <c r="H66" s="91" t="s">
        <v>331</v>
      </c>
    </row>
    <row r="67" spans="1:8" ht="20.100000000000001" customHeight="1" x14ac:dyDescent="0.25">
      <c r="A67" s="94"/>
      <c r="B67" s="53" t="s">
        <v>21</v>
      </c>
      <c r="C67" s="50">
        <f>SUM(C68:C70)</f>
        <v>51441.799999999996</v>
      </c>
      <c r="D67" s="50">
        <f>SUM(D68:D70)</f>
        <v>51340.7</v>
      </c>
      <c r="E67" s="50">
        <f>E68+E70+E69</f>
        <v>51340.7</v>
      </c>
      <c r="F67" s="54">
        <f>E67/C67</f>
        <v>0.99803467219265274</v>
      </c>
      <c r="G67" s="52"/>
      <c r="H67" s="92"/>
    </row>
    <row r="68" spans="1:8" ht="20.100000000000001" customHeight="1" x14ac:dyDescent="0.25">
      <c r="A68" s="94"/>
      <c r="B68" s="52" t="s">
        <v>33</v>
      </c>
      <c r="C68" s="50">
        <f>C72+C79+C83</f>
        <v>1470.1</v>
      </c>
      <c r="D68" s="50">
        <f>D72+D79+D83</f>
        <v>1470</v>
      </c>
      <c r="E68" s="50">
        <f>E72+E79+E83</f>
        <v>1470</v>
      </c>
      <c r="F68" s="54">
        <f>E68/C68</f>
        <v>0.9999319774165023</v>
      </c>
      <c r="G68" s="52"/>
      <c r="H68" s="92"/>
    </row>
    <row r="69" spans="1:8" ht="20.100000000000001" customHeight="1" x14ac:dyDescent="0.25">
      <c r="A69" s="94"/>
      <c r="B69" s="51" t="s">
        <v>43</v>
      </c>
      <c r="C69" s="50">
        <f>C73+C80+C84</f>
        <v>19910.699999999997</v>
      </c>
      <c r="D69" s="50">
        <f>D73+D80+D84</f>
        <v>19836.899999999998</v>
      </c>
      <c r="E69" s="50">
        <f>E73+E84</f>
        <v>19836.899999999998</v>
      </c>
      <c r="F69" s="54">
        <f>E69/C69</f>
        <v>0.9962934502553904</v>
      </c>
      <c r="G69" s="52"/>
      <c r="H69" s="92"/>
    </row>
    <row r="70" spans="1:8" ht="20.100000000000001" customHeight="1" x14ac:dyDescent="0.25">
      <c r="A70" s="94"/>
      <c r="B70" s="52" t="s">
        <v>55</v>
      </c>
      <c r="C70" s="50">
        <f>C85</f>
        <v>30061</v>
      </c>
      <c r="D70" s="50">
        <f>D85</f>
        <v>30033.8</v>
      </c>
      <c r="E70" s="50">
        <f>E85</f>
        <v>30033.8</v>
      </c>
      <c r="F70" s="54">
        <f>E70/C70</f>
        <v>0.9990951731479325</v>
      </c>
      <c r="G70" s="52"/>
      <c r="H70" s="93"/>
    </row>
    <row r="71" spans="1:8" ht="39" customHeight="1" x14ac:dyDescent="0.25">
      <c r="A71" s="105" t="s">
        <v>213</v>
      </c>
      <c r="B71" s="123" t="s">
        <v>34</v>
      </c>
      <c r="C71" s="124"/>
      <c r="D71" s="124"/>
      <c r="E71" s="124"/>
      <c r="F71" s="31"/>
      <c r="G71" s="127"/>
      <c r="H71" s="125"/>
    </row>
    <row r="72" spans="1:8" ht="20.100000000000001" customHeight="1" x14ac:dyDescent="0.25">
      <c r="A72" s="105"/>
      <c r="B72" s="127" t="s">
        <v>4</v>
      </c>
      <c r="C72" s="128">
        <v>1331.5</v>
      </c>
      <c r="D72" s="128">
        <v>1331.5</v>
      </c>
      <c r="E72" s="128">
        <v>1331.5</v>
      </c>
      <c r="F72" s="31">
        <f>E72/C72</f>
        <v>1</v>
      </c>
      <c r="G72" s="131"/>
      <c r="H72" s="131"/>
    </row>
    <row r="73" spans="1:8" ht="20.100000000000001" customHeight="1" x14ac:dyDescent="0.25">
      <c r="A73" s="105"/>
      <c r="B73" s="127" t="s">
        <v>6</v>
      </c>
      <c r="C73" s="128">
        <v>1566.6</v>
      </c>
      <c r="D73" s="128">
        <v>1566.6</v>
      </c>
      <c r="E73" s="128">
        <v>1566.6</v>
      </c>
      <c r="F73" s="31">
        <f>E73/C73</f>
        <v>1</v>
      </c>
      <c r="G73" s="131"/>
      <c r="H73" s="131"/>
    </row>
    <row r="74" spans="1:8" ht="20.100000000000001" customHeight="1" x14ac:dyDescent="0.25">
      <c r="A74" s="88" t="s">
        <v>5</v>
      </c>
      <c r="B74" s="130"/>
      <c r="C74" s="124">
        <f>SUM(C72:C73)</f>
        <v>2898.1</v>
      </c>
      <c r="D74" s="124">
        <f>SUM(D72:D73)</f>
        <v>2898.1</v>
      </c>
      <c r="E74" s="124">
        <f>SUM(E72:E73)</f>
        <v>2898.1</v>
      </c>
      <c r="F74" s="31">
        <f>E74/C74</f>
        <v>1</v>
      </c>
      <c r="G74" s="131"/>
      <c r="H74" s="131"/>
    </row>
    <row r="75" spans="1:8" ht="39.75" customHeight="1" x14ac:dyDescent="0.25">
      <c r="A75" s="134" t="s">
        <v>214</v>
      </c>
      <c r="B75" s="123" t="s">
        <v>181</v>
      </c>
      <c r="C75" s="124"/>
      <c r="D75" s="124"/>
      <c r="E75" s="124"/>
      <c r="F75" s="31"/>
      <c r="G75" s="127"/>
      <c r="H75" s="131"/>
    </row>
    <row r="76" spans="1:8" ht="20.100000000000001" customHeight="1" x14ac:dyDescent="0.25">
      <c r="A76" s="135"/>
      <c r="B76" s="127" t="s">
        <v>23</v>
      </c>
      <c r="C76" s="128">
        <v>0</v>
      </c>
      <c r="D76" s="128">
        <v>0</v>
      </c>
      <c r="E76" s="128">
        <v>0</v>
      </c>
      <c r="F76" s="31" t="e">
        <f>E76/C76</f>
        <v>#DIV/0!</v>
      </c>
      <c r="G76" s="127"/>
      <c r="H76" s="131"/>
    </row>
    <row r="77" spans="1:8" ht="20.100000000000001" customHeight="1" x14ac:dyDescent="0.25">
      <c r="A77" s="88" t="s">
        <v>5</v>
      </c>
      <c r="B77" s="127"/>
      <c r="C77" s="124">
        <f>C76</f>
        <v>0</v>
      </c>
      <c r="D77" s="124">
        <f>D76</f>
        <v>0</v>
      </c>
      <c r="E77" s="124">
        <f>E76</f>
        <v>0</v>
      </c>
      <c r="F77" s="31" t="e">
        <f>E77/C77</f>
        <v>#DIV/0!</v>
      </c>
      <c r="G77" s="127"/>
      <c r="H77" s="131"/>
    </row>
    <row r="78" spans="1:8" ht="20.100000000000001" customHeight="1" x14ac:dyDescent="0.25">
      <c r="A78" s="105" t="s">
        <v>159</v>
      </c>
      <c r="B78" s="123" t="s">
        <v>119</v>
      </c>
      <c r="C78" s="124"/>
      <c r="D78" s="124"/>
      <c r="E78" s="124"/>
      <c r="F78" s="31"/>
      <c r="G78" s="127"/>
      <c r="H78" s="125"/>
    </row>
    <row r="79" spans="1:8" ht="20.100000000000001" customHeight="1" x14ac:dyDescent="0.25">
      <c r="A79" s="105"/>
      <c r="B79" s="127" t="s">
        <v>4</v>
      </c>
      <c r="C79" s="128">
        <v>138.6</v>
      </c>
      <c r="D79" s="128">
        <v>138.5</v>
      </c>
      <c r="E79" s="128">
        <v>138.5</v>
      </c>
      <c r="F79" s="31">
        <f>E79/C79</f>
        <v>0.99927849927849932</v>
      </c>
      <c r="G79" s="131"/>
      <c r="H79" s="131"/>
    </row>
    <row r="80" spans="1:8" ht="20.100000000000001" customHeight="1" x14ac:dyDescent="0.25">
      <c r="A80" s="105"/>
      <c r="B80" s="127" t="s">
        <v>6</v>
      </c>
      <c r="C80" s="128">
        <v>0</v>
      </c>
      <c r="D80" s="128">
        <v>0</v>
      </c>
      <c r="E80" s="128">
        <v>0</v>
      </c>
      <c r="F80" s="31" t="e">
        <f>E80/C80</f>
        <v>#DIV/0!</v>
      </c>
      <c r="G80" s="131"/>
      <c r="H80" s="131"/>
    </row>
    <row r="81" spans="1:8" ht="20.100000000000001" customHeight="1" x14ac:dyDescent="0.25">
      <c r="A81" s="88" t="s">
        <v>5</v>
      </c>
      <c r="B81" s="130"/>
      <c r="C81" s="124">
        <f>SUM(C79:C80)</f>
        <v>138.6</v>
      </c>
      <c r="D81" s="124">
        <f>SUM(D79:D80)</f>
        <v>138.5</v>
      </c>
      <c r="E81" s="124">
        <f>SUM(E79:E80)</f>
        <v>138.5</v>
      </c>
      <c r="F81" s="31">
        <f>E81/C81</f>
        <v>0.99927849927849932</v>
      </c>
      <c r="G81" s="131"/>
      <c r="H81" s="131"/>
    </row>
    <row r="82" spans="1:8" ht="65.25" customHeight="1" x14ac:dyDescent="0.25">
      <c r="A82" s="88" t="s">
        <v>215</v>
      </c>
      <c r="B82" s="123" t="s">
        <v>66</v>
      </c>
      <c r="C82" s="124"/>
      <c r="D82" s="124"/>
      <c r="E82" s="124"/>
      <c r="F82" s="31"/>
      <c r="G82" s="127"/>
      <c r="H82" s="125"/>
    </row>
    <row r="83" spans="1:8" ht="20.100000000000001" customHeight="1" x14ac:dyDescent="0.25">
      <c r="A83" s="122"/>
      <c r="B83" s="130" t="s">
        <v>35</v>
      </c>
      <c r="C83" s="128">
        <v>0</v>
      </c>
      <c r="D83" s="128">
        <v>0</v>
      </c>
      <c r="E83" s="128">
        <v>0</v>
      </c>
      <c r="F83" s="31" t="e">
        <f>E83/C83</f>
        <v>#DIV/0!</v>
      </c>
      <c r="G83" s="131"/>
      <c r="H83" s="131"/>
    </row>
    <row r="84" spans="1:8" ht="20.100000000000001" customHeight="1" x14ac:dyDescent="0.25">
      <c r="A84" s="126"/>
      <c r="B84" s="130" t="s">
        <v>36</v>
      </c>
      <c r="C84" s="128">
        <v>18344.099999999999</v>
      </c>
      <c r="D84" s="128">
        <v>18270.3</v>
      </c>
      <c r="E84" s="128">
        <v>18270.3</v>
      </c>
      <c r="F84" s="31">
        <f>E84/C84</f>
        <v>0.9959769081066937</v>
      </c>
      <c r="G84" s="131"/>
      <c r="H84" s="131"/>
    </row>
    <row r="85" spans="1:8" ht="20.100000000000001" customHeight="1" x14ac:dyDescent="0.25">
      <c r="A85" s="129"/>
      <c r="B85" s="130" t="s">
        <v>54</v>
      </c>
      <c r="C85" s="128">
        <v>30061</v>
      </c>
      <c r="D85" s="128">
        <v>30033.8</v>
      </c>
      <c r="E85" s="128">
        <v>30033.8</v>
      </c>
      <c r="F85" s="31">
        <f>E85/C85</f>
        <v>0.9990951731479325</v>
      </c>
      <c r="G85" s="131"/>
      <c r="H85" s="131"/>
    </row>
    <row r="86" spans="1:8" ht="20.100000000000001" customHeight="1" x14ac:dyDescent="0.25">
      <c r="A86" s="88" t="s">
        <v>5</v>
      </c>
      <c r="B86" s="130"/>
      <c r="C86" s="124">
        <f>SUM(C83:C85)</f>
        <v>48405.1</v>
      </c>
      <c r="D86" s="124">
        <f>SUM(D83:D85)</f>
        <v>48304.1</v>
      </c>
      <c r="E86" s="124">
        <f>SUM(E83:E85)</f>
        <v>48304.1</v>
      </c>
      <c r="F86" s="31">
        <f>E86/C86</f>
        <v>0.99791344300497264</v>
      </c>
      <c r="G86" s="131"/>
      <c r="H86" s="131"/>
    </row>
    <row r="87" spans="1:8" ht="20.100000000000001" customHeight="1" x14ac:dyDescent="0.25">
      <c r="A87" s="88"/>
      <c r="B87" s="127" t="s">
        <v>280</v>
      </c>
      <c r="C87" s="124"/>
      <c r="D87" s="124"/>
      <c r="E87" s="124"/>
      <c r="F87" s="31"/>
      <c r="G87" s="125"/>
      <c r="H87" s="131"/>
    </row>
    <row r="88" spans="1:8" ht="65.099999999999994" customHeight="1" x14ac:dyDescent="0.25">
      <c r="A88" s="89" t="s">
        <v>216</v>
      </c>
      <c r="B88" s="49" t="s">
        <v>30</v>
      </c>
      <c r="C88" s="50"/>
      <c r="D88" s="50"/>
      <c r="E88" s="50"/>
      <c r="F88" s="51"/>
      <c r="G88" s="52"/>
      <c r="H88" s="55" t="s">
        <v>351</v>
      </c>
    </row>
    <row r="89" spans="1:8" ht="20.100000000000001" customHeight="1" x14ac:dyDescent="0.25">
      <c r="A89" s="90"/>
      <c r="B89" s="53" t="s">
        <v>21</v>
      </c>
      <c r="C89" s="50">
        <f>C90+C91+C92+C93+C94</f>
        <v>52780.299999999988</v>
      </c>
      <c r="D89" s="50">
        <f>D90+D91+D92+D93+D94</f>
        <v>49582.999999999993</v>
      </c>
      <c r="E89" s="50">
        <f>E90+E91+E92+E93+E94</f>
        <v>47810.399999999994</v>
      </c>
      <c r="F89" s="54">
        <f t="shared" ref="F89:F94" si="2">E89/C89</f>
        <v>0.90583797363789154</v>
      </c>
      <c r="G89" s="52"/>
      <c r="H89" s="55"/>
    </row>
    <row r="90" spans="1:8" ht="20.100000000000001" customHeight="1" x14ac:dyDescent="0.25">
      <c r="A90" s="90"/>
      <c r="B90" s="52" t="s">
        <v>33</v>
      </c>
      <c r="C90" s="50">
        <f>C96+C102+C108</f>
        <v>48546.799999999996</v>
      </c>
      <c r="D90" s="50">
        <f>D96+D102+D108</f>
        <v>45713.4</v>
      </c>
      <c r="E90" s="50">
        <f>E96+E102+E108</f>
        <v>45713.4</v>
      </c>
      <c r="F90" s="54">
        <f t="shared" si="2"/>
        <v>0.94163569998434515</v>
      </c>
      <c r="G90" s="52"/>
      <c r="H90" s="55"/>
    </row>
    <row r="91" spans="1:8" ht="20.100000000000001" customHeight="1" x14ac:dyDescent="0.25">
      <c r="A91" s="90"/>
      <c r="B91" s="51" t="s">
        <v>43</v>
      </c>
      <c r="C91" s="50">
        <f>C97+C103+C109</f>
        <v>313.5</v>
      </c>
      <c r="D91" s="50">
        <f>D97+D103</f>
        <v>313.5</v>
      </c>
      <c r="E91" s="50">
        <f>E97+E103</f>
        <v>313.5</v>
      </c>
      <c r="F91" s="54">
        <f t="shared" si="2"/>
        <v>1</v>
      </c>
      <c r="G91" s="52"/>
      <c r="H91" s="55"/>
    </row>
    <row r="92" spans="1:8" ht="20.100000000000001" customHeight="1" x14ac:dyDescent="0.25">
      <c r="A92" s="90"/>
      <c r="B92" s="52" t="s">
        <v>55</v>
      </c>
      <c r="C92" s="50">
        <f>C98</f>
        <v>123.7</v>
      </c>
      <c r="D92" s="50">
        <f>D98</f>
        <v>123.7</v>
      </c>
      <c r="E92" s="50">
        <f>E98</f>
        <v>123.7</v>
      </c>
      <c r="F92" s="54">
        <f t="shared" si="2"/>
        <v>1</v>
      </c>
      <c r="G92" s="52"/>
      <c r="H92" s="55"/>
    </row>
    <row r="93" spans="1:8" ht="20.100000000000001" customHeight="1" x14ac:dyDescent="0.25">
      <c r="A93" s="90"/>
      <c r="B93" s="52" t="s">
        <v>29</v>
      </c>
      <c r="C93" s="50">
        <f>C99+C104+C110</f>
        <v>3611.1</v>
      </c>
      <c r="D93" s="50">
        <f>D99+D104</f>
        <v>3247.2</v>
      </c>
      <c r="E93" s="50">
        <v>1474.6</v>
      </c>
      <c r="F93" s="54">
        <f t="shared" si="2"/>
        <v>0.40835202569854062</v>
      </c>
      <c r="G93" s="52"/>
      <c r="H93" s="55"/>
    </row>
    <row r="94" spans="1:8" ht="20.100000000000001" customHeight="1" x14ac:dyDescent="0.25">
      <c r="A94" s="98"/>
      <c r="B94" s="53" t="s">
        <v>126</v>
      </c>
      <c r="C94" s="50">
        <f>C105</f>
        <v>185.2</v>
      </c>
      <c r="D94" s="50">
        <f>D105</f>
        <v>185.2</v>
      </c>
      <c r="E94" s="50">
        <f>E105</f>
        <v>185.2</v>
      </c>
      <c r="F94" s="54">
        <f t="shared" si="2"/>
        <v>1</v>
      </c>
      <c r="G94" s="52"/>
      <c r="H94" s="55"/>
    </row>
    <row r="95" spans="1:8" ht="64.5" customHeight="1" x14ac:dyDescent="0.25">
      <c r="A95" s="122" t="s">
        <v>217</v>
      </c>
      <c r="B95" s="123" t="s">
        <v>171</v>
      </c>
      <c r="C95" s="124"/>
      <c r="D95" s="124"/>
      <c r="E95" s="124"/>
      <c r="F95" s="31"/>
      <c r="G95" s="127"/>
      <c r="H95" s="136"/>
    </row>
    <row r="96" spans="1:8" ht="20.100000000000001" customHeight="1" x14ac:dyDescent="0.25">
      <c r="A96" s="126"/>
      <c r="B96" s="130" t="s">
        <v>35</v>
      </c>
      <c r="C96" s="128">
        <v>8190.2</v>
      </c>
      <c r="D96" s="128">
        <v>7913.5</v>
      </c>
      <c r="E96" s="128">
        <v>7913.5</v>
      </c>
      <c r="F96" s="31">
        <f>E96/C96</f>
        <v>0.96621572122780885</v>
      </c>
      <c r="G96" s="127"/>
      <c r="H96" s="136"/>
    </row>
    <row r="97" spans="1:10" ht="20.100000000000001" customHeight="1" x14ac:dyDescent="0.25">
      <c r="A97" s="126"/>
      <c r="B97" s="130" t="s">
        <v>36</v>
      </c>
      <c r="C97" s="128">
        <v>34.9</v>
      </c>
      <c r="D97" s="128">
        <v>34.9</v>
      </c>
      <c r="E97" s="128">
        <v>34.9</v>
      </c>
      <c r="F97" s="31">
        <f>E97/C97</f>
        <v>1</v>
      </c>
      <c r="G97" s="127"/>
      <c r="H97" s="136"/>
    </row>
    <row r="98" spans="1:10" ht="20.100000000000001" customHeight="1" x14ac:dyDescent="0.25">
      <c r="A98" s="126"/>
      <c r="B98" s="130" t="s">
        <v>54</v>
      </c>
      <c r="C98" s="128">
        <v>123.7</v>
      </c>
      <c r="D98" s="128">
        <v>123.7</v>
      </c>
      <c r="E98" s="128">
        <v>123.7</v>
      </c>
      <c r="F98" s="31">
        <f>E98/C98</f>
        <v>1</v>
      </c>
      <c r="G98" s="127"/>
      <c r="H98" s="136"/>
    </row>
    <row r="99" spans="1:10" ht="20.100000000000001" customHeight="1" x14ac:dyDescent="0.25">
      <c r="A99" s="137"/>
      <c r="B99" s="127" t="s">
        <v>29</v>
      </c>
      <c r="C99" s="128">
        <v>0</v>
      </c>
      <c r="D99" s="128">
        <v>0</v>
      </c>
      <c r="E99" s="128">
        <v>0</v>
      </c>
      <c r="F99" s="31" t="e">
        <f>E99/C99</f>
        <v>#DIV/0!</v>
      </c>
      <c r="G99" s="127"/>
      <c r="H99" s="136"/>
      <c r="J99" s="28"/>
    </row>
    <row r="100" spans="1:10" ht="20.100000000000001" customHeight="1" x14ac:dyDescent="0.25">
      <c r="A100" s="88" t="s">
        <v>5</v>
      </c>
      <c r="B100" s="130"/>
      <c r="C100" s="124">
        <f>SUM(C96:C99)</f>
        <v>8348.8000000000011</v>
      </c>
      <c r="D100" s="124">
        <f>SUM(D96:D99)</f>
        <v>8072.0999999999995</v>
      </c>
      <c r="E100" s="124">
        <f>SUM(E96:E99)</f>
        <v>8072.0999999999995</v>
      </c>
      <c r="F100" s="31">
        <f>E100/C100</f>
        <v>0.96685751245687979</v>
      </c>
      <c r="G100" s="127"/>
      <c r="H100" s="136"/>
    </row>
    <row r="101" spans="1:10" ht="51" customHeight="1" x14ac:dyDescent="0.25">
      <c r="A101" s="122" t="s">
        <v>218</v>
      </c>
      <c r="B101" s="123" t="s">
        <v>79</v>
      </c>
      <c r="C101" s="124"/>
      <c r="D101" s="124"/>
      <c r="E101" s="124"/>
      <c r="F101" s="31"/>
      <c r="G101" s="127"/>
      <c r="H101" s="136"/>
    </row>
    <row r="102" spans="1:10" ht="20.100000000000001" customHeight="1" x14ac:dyDescent="0.25">
      <c r="A102" s="126"/>
      <c r="B102" s="130" t="s">
        <v>35</v>
      </c>
      <c r="C102" s="128">
        <v>38936.5</v>
      </c>
      <c r="D102" s="128">
        <v>36379.9</v>
      </c>
      <c r="E102" s="128">
        <v>36379.9</v>
      </c>
      <c r="F102" s="31">
        <f>E102/C102</f>
        <v>0.93433924466759988</v>
      </c>
      <c r="G102" s="127"/>
      <c r="H102" s="136"/>
    </row>
    <row r="103" spans="1:10" ht="20.100000000000001" customHeight="1" x14ac:dyDescent="0.25">
      <c r="A103" s="126"/>
      <c r="B103" s="130" t="s">
        <v>36</v>
      </c>
      <c r="C103" s="128">
        <v>278.60000000000002</v>
      </c>
      <c r="D103" s="128">
        <v>278.60000000000002</v>
      </c>
      <c r="E103" s="128">
        <v>278.60000000000002</v>
      </c>
      <c r="F103" s="31">
        <f t="shared" ref="F103:F104" si="3">E103/C103</f>
        <v>1</v>
      </c>
      <c r="G103" s="127"/>
      <c r="H103" s="136"/>
    </row>
    <row r="104" spans="1:10" ht="20.100000000000001" customHeight="1" x14ac:dyDescent="0.25">
      <c r="A104" s="126"/>
      <c r="B104" s="127" t="s">
        <v>29</v>
      </c>
      <c r="C104" s="128">
        <v>3611.1</v>
      </c>
      <c r="D104" s="128">
        <v>3247.2</v>
      </c>
      <c r="E104" s="128">
        <v>3254.5</v>
      </c>
      <c r="F104" s="31">
        <f t="shared" si="3"/>
        <v>0.90124892691977521</v>
      </c>
      <c r="G104" s="127"/>
      <c r="H104" s="136"/>
    </row>
    <row r="105" spans="1:10" ht="20.100000000000001" customHeight="1" x14ac:dyDescent="0.25">
      <c r="A105" s="129"/>
      <c r="B105" s="127" t="s">
        <v>112</v>
      </c>
      <c r="C105" s="128">
        <v>185.2</v>
      </c>
      <c r="D105" s="128">
        <v>185.2</v>
      </c>
      <c r="E105" s="128">
        <v>185.2</v>
      </c>
      <c r="F105" s="31">
        <f t="shared" ref="F105:F109" si="4">E105/C105</f>
        <v>1</v>
      </c>
      <c r="G105" s="127"/>
      <c r="H105" s="136"/>
    </row>
    <row r="106" spans="1:10" ht="20.100000000000001" customHeight="1" x14ac:dyDescent="0.25">
      <c r="A106" s="88" t="s">
        <v>5</v>
      </c>
      <c r="B106" s="130"/>
      <c r="C106" s="124">
        <f>SUM(C102:C105)</f>
        <v>43011.399999999994</v>
      </c>
      <c r="D106" s="124">
        <f>SUM(D102:D105)</f>
        <v>40090.899999999994</v>
      </c>
      <c r="E106" s="124">
        <f>SUM(E102:E105)</f>
        <v>40098.199999999997</v>
      </c>
      <c r="F106" s="31">
        <f>E106/C106</f>
        <v>0.93226911934975387</v>
      </c>
      <c r="G106" s="127"/>
      <c r="H106" s="136"/>
    </row>
    <row r="107" spans="1:10" ht="39" customHeight="1" x14ac:dyDescent="0.25">
      <c r="A107" s="122" t="s">
        <v>219</v>
      </c>
      <c r="B107" s="123" t="s">
        <v>188</v>
      </c>
      <c r="C107" s="124"/>
      <c r="D107" s="124"/>
      <c r="E107" s="124"/>
      <c r="F107" s="31"/>
      <c r="G107" s="127"/>
      <c r="H107" s="136"/>
    </row>
    <row r="108" spans="1:10" ht="20.100000000000001" customHeight="1" x14ac:dyDescent="0.25">
      <c r="A108" s="126"/>
      <c r="B108" s="127" t="s">
        <v>4</v>
      </c>
      <c r="C108" s="128">
        <v>1420.1</v>
      </c>
      <c r="D108" s="128">
        <v>1420</v>
      </c>
      <c r="E108" s="128">
        <v>1420</v>
      </c>
      <c r="F108" s="31">
        <f t="shared" si="4"/>
        <v>0.99992958242377306</v>
      </c>
      <c r="G108" s="127"/>
      <c r="H108" s="136"/>
    </row>
    <row r="109" spans="1:10" ht="20.100000000000001" customHeight="1" x14ac:dyDescent="0.25">
      <c r="A109" s="129"/>
      <c r="B109" s="127" t="s">
        <v>326</v>
      </c>
      <c r="C109" s="128">
        <v>0</v>
      </c>
      <c r="D109" s="128">
        <v>0</v>
      </c>
      <c r="E109" s="128">
        <v>0</v>
      </c>
      <c r="F109" s="31" t="e">
        <f t="shared" si="4"/>
        <v>#DIV/0!</v>
      </c>
      <c r="G109" s="127"/>
      <c r="H109" s="136"/>
    </row>
    <row r="110" spans="1:10" ht="20.100000000000001" customHeight="1" x14ac:dyDescent="0.25">
      <c r="A110" s="88"/>
      <c r="B110" s="127" t="s">
        <v>325</v>
      </c>
      <c r="C110" s="128">
        <v>0</v>
      </c>
      <c r="D110" s="128">
        <v>0</v>
      </c>
      <c r="E110" s="128">
        <v>0</v>
      </c>
      <c r="F110" s="31" t="e">
        <f>E110/C110</f>
        <v>#DIV/0!</v>
      </c>
      <c r="G110" s="127"/>
      <c r="H110" s="136"/>
    </row>
    <row r="111" spans="1:10" ht="20.100000000000001" customHeight="1" x14ac:dyDescent="0.25">
      <c r="A111" s="88" t="s">
        <v>77</v>
      </c>
      <c r="B111" s="127"/>
      <c r="C111" s="124">
        <f>C110+C109+C108</f>
        <v>1420.1</v>
      </c>
      <c r="D111" s="124">
        <f>D110+D109+D108</f>
        <v>1420</v>
      </c>
      <c r="E111" s="124">
        <f>E110+E109+E108</f>
        <v>1420</v>
      </c>
      <c r="F111" s="138">
        <f>E111/C111</f>
        <v>0.99992958242377306</v>
      </c>
      <c r="G111" s="125"/>
      <c r="H111" s="131"/>
    </row>
    <row r="112" spans="1:10" ht="80.25" customHeight="1" x14ac:dyDescent="0.25">
      <c r="A112" s="94" t="s">
        <v>9</v>
      </c>
      <c r="B112" s="49" t="s">
        <v>40</v>
      </c>
      <c r="C112" s="50"/>
      <c r="D112" s="50"/>
      <c r="E112" s="50"/>
      <c r="F112" s="51"/>
      <c r="G112" s="52"/>
      <c r="H112" s="56" t="s">
        <v>57</v>
      </c>
    </row>
    <row r="113" spans="1:9" ht="20.100000000000001" customHeight="1" x14ac:dyDescent="0.25">
      <c r="A113" s="94"/>
      <c r="B113" s="53" t="s">
        <v>21</v>
      </c>
      <c r="C113" s="50">
        <f>C114+C115+C116</f>
        <v>26002.9</v>
      </c>
      <c r="D113" s="50">
        <f>D114+D115+D116</f>
        <v>4488.3999999999996</v>
      </c>
      <c r="E113" s="50">
        <f>E114+E115+E116</f>
        <v>4540.3999999999996</v>
      </c>
      <c r="F113" s="57">
        <f>E113/C113</f>
        <v>0.17461129335574108</v>
      </c>
      <c r="G113" s="52"/>
      <c r="H113" s="56"/>
    </row>
    <row r="114" spans="1:9" ht="20.100000000000001" customHeight="1" x14ac:dyDescent="0.25">
      <c r="A114" s="94"/>
      <c r="B114" s="52" t="s">
        <v>33</v>
      </c>
      <c r="C114" s="50">
        <f>C118+C122+C126</f>
        <v>24718.7</v>
      </c>
      <c r="D114" s="50">
        <f>D118+D122+D126</f>
        <v>3204.2</v>
      </c>
      <c r="E114" s="50">
        <f>E118+E122+E126</f>
        <v>3239.9</v>
      </c>
      <c r="F114" s="57">
        <f t="shared" ref="F114:F120" si="5">E114/C114</f>
        <v>0.13107080873994181</v>
      </c>
      <c r="G114" s="52"/>
      <c r="H114" s="56"/>
    </row>
    <row r="115" spans="1:9" ht="20.100000000000001" customHeight="1" x14ac:dyDescent="0.25">
      <c r="A115" s="94"/>
      <c r="B115" s="53" t="s">
        <v>126</v>
      </c>
      <c r="C115" s="50">
        <f>C123</f>
        <v>1284.2</v>
      </c>
      <c r="D115" s="50">
        <f>D123</f>
        <v>1284.2</v>
      </c>
      <c r="E115" s="50">
        <f>E123</f>
        <v>1300.5</v>
      </c>
      <c r="F115" s="57">
        <f t="shared" ref="F115" si="6">E115/C115</f>
        <v>1.0126927269895654</v>
      </c>
      <c r="G115" s="52"/>
      <c r="H115" s="56"/>
    </row>
    <row r="116" spans="1:9" ht="20.100000000000001" customHeight="1" x14ac:dyDescent="0.25">
      <c r="A116" s="94"/>
      <c r="B116" s="51" t="s">
        <v>43</v>
      </c>
      <c r="C116" s="50">
        <f>C119+C127</f>
        <v>0</v>
      </c>
      <c r="D116" s="50">
        <f>D119+D127</f>
        <v>0</v>
      </c>
      <c r="E116" s="50">
        <f>E119+E127</f>
        <v>0</v>
      </c>
      <c r="F116" s="69" t="e">
        <f t="shared" si="5"/>
        <v>#DIV/0!</v>
      </c>
      <c r="G116" s="52"/>
      <c r="H116" s="56"/>
    </row>
    <row r="117" spans="1:9" ht="50.1" customHeight="1" x14ac:dyDescent="0.25">
      <c r="A117" s="105" t="s">
        <v>220</v>
      </c>
      <c r="B117" s="123" t="s">
        <v>128</v>
      </c>
      <c r="C117" s="124"/>
      <c r="D117" s="124"/>
      <c r="E117" s="124"/>
      <c r="F117" s="139"/>
      <c r="G117" s="127"/>
      <c r="H117" s="140" t="s">
        <v>332</v>
      </c>
      <c r="I117" s="28"/>
    </row>
    <row r="118" spans="1:9" ht="20.100000000000001" customHeight="1" x14ac:dyDescent="0.25">
      <c r="A118" s="105"/>
      <c r="B118" s="130" t="s">
        <v>38</v>
      </c>
      <c r="C118" s="128">
        <v>420</v>
      </c>
      <c r="D118" s="128">
        <v>420</v>
      </c>
      <c r="E118" s="128">
        <v>420</v>
      </c>
      <c r="F118" s="141">
        <f t="shared" si="5"/>
        <v>1</v>
      </c>
      <c r="G118" s="131"/>
      <c r="H118" s="142"/>
      <c r="I118" s="28"/>
    </row>
    <row r="119" spans="1:9" ht="20.100000000000001" customHeight="1" x14ac:dyDescent="0.25">
      <c r="A119" s="105"/>
      <c r="B119" s="130" t="s">
        <v>39</v>
      </c>
      <c r="C119" s="128">
        <v>0</v>
      </c>
      <c r="D119" s="128">
        <v>0</v>
      </c>
      <c r="E119" s="128">
        <v>0</v>
      </c>
      <c r="F119" s="141" t="e">
        <f t="shared" si="5"/>
        <v>#DIV/0!</v>
      </c>
      <c r="G119" s="131"/>
      <c r="H119" s="142"/>
      <c r="I119" s="28"/>
    </row>
    <row r="120" spans="1:9" ht="20.100000000000001" customHeight="1" x14ac:dyDescent="0.25">
      <c r="A120" s="88" t="s">
        <v>5</v>
      </c>
      <c r="B120" s="130"/>
      <c r="C120" s="124">
        <f>C118+C119</f>
        <v>420</v>
      </c>
      <c r="D120" s="124">
        <f t="shared" ref="D120:E120" si="7">D118+D119</f>
        <v>420</v>
      </c>
      <c r="E120" s="124">
        <f t="shared" si="7"/>
        <v>420</v>
      </c>
      <c r="F120" s="141">
        <f t="shared" si="5"/>
        <v>1</v>
      </c>
      <c r="G120" s="131"/>
      <c r="H120" s="143"/>
      <c r="I120" s="28"/>
    </row>
    <row r="121" spans="1:9" ht="87" customHeight="1" x14ac:dyDescent="0.25">
      <c r="A121" s="105" t="s">
        <v>221</v>
      </c>
      <c r="B121" s="123" t="s">
        <v>78</v>
      </c>
      <c r="C121" s="128"/>
      <c r="D121" s="128"/>
      <c r="E121" s="128"/>
      <c r="F121" s="133"/>
      <c r="G121" s="125"/>
      <c r="H121" s="131" t="s">
        <v>333</v>
      </c>
      <c r="I121" s="28"/>
    </row>
    <row r="122" spans="1:9" ht="46.5" customHeight="1" x14ac:dyDescent="0.25">
      <c r="A122" s="105"/>
      <c r="B122" s="130" t="s">
        <v>38</v>
      </c>
      <c r="C122" s="128">
        <v>2784.2</v>
      </c>
      <c r="D122" s="128">
        <v>2784.2</v>
      </c>
      <c r="E122" s="128">
        <v>2819.9</v>
      </c>
      <c r="F122" s="31">
        <f>E122/C122</f>
        <v>1.012822354715897</v>
      </c>
      <c r="G122" s="125"/>
      <c r="H122" s="131" t="s">
        <v>355</v>
      </c>
      <c r="I122" s="28"/>
    </row>
    <row r="123" spans="1:9" ht="20.100000000000001" customHeight="1" x14ac:dyDescent="0.25">
      <c r="A123" s="105"/>
      <c r="B123" s="130" t="s">
        <v>126</v>
      </c>
      <c r="C123" s="128">
        <v>1284.2</v>
      </c>
      <c r="D123" s="128">
        <v>1284.2</v>
      </c>
      <c r="E123" s="128">
        <v>1300.5</v>
      </c>
      <c r="F123" s="31">
        <f>E123/C123</f>
        <v>1.0126927269895654</v>
      </c>
      <c r="G123" s="125"/>
      <c r="H123" s="131"/>
      <c r="I123" s="28"/>
    </row>
    <row r="124" spans="1:9" ht="20.100000000000001" customHeight="1" x14ac:dyDescent="0.25">
      <c r="A124" s="88" t="s">
        <v>5</v>
      </c>
      <c r="B124" s="130"/>
      <c r="C124" s="124">
        <f>SUM(C122:C123)</f>
        <v>4068.3999999999996</v>
      </c>
      <c r="D124" s="124">
        <f>SUM(D122:D123)</f>
        <v>4068.3999999999996</v>
      </c>
      <c r="E124" s="124">
        <f>SUM(E122:E123)</f>
        <v>4120.3999999999996</v>
      </c>
      <c r="F124" s="31">
        <f>E124/C124</f>
        <v>1.0127814374201161</v>
      </c>
      <c r="G124" s="125"/>
      <c r="H124" s="131"/>
      <c r="I124" s="28"/>
    </row>
    <row r="125" spans="1:9" ht="78.75" customHeight="1" x14ac:dyDescent="0.25">
      <c r="A125" s="122" t="s">
        <v>222</v>
      </c>
      <c r="B125" s="130" t="s">
        <v>123</v>
      </c>
      <c r="C125" s="124"/>
      <c r="D125" s="124"/>
      <c r="E125" s="124"/>
      <c r="F125" s="31"/>
      <c r="G125" s="125"/>
      <c r="H125" s="131" t="s">
        <v>334</v>
      </c>
      <c r="I125" s="28"/>
    </row>
    <row r="126" spans="1:9" ht="20.100000000000001" customHeight="1" x14ac:dyDescent="0.25">
      <c r="A126" s="126"/>
      <c r="B126" s="130" t="s">
        <v>38</v>
      </c>
      <c r="C126" s="128">
        <v>21514.5</v>
      </c>
      <c r="D126" s="128">
        <v>0</v>
      </c>
      <c r="E126" s="128">
        <v>0</v>
      </c>
      <c r="F126" s="31">
        <f t="shared" ref="F126" si="8">E126/C126</f>
        <v>0</v>
      </c>
      <c r="G126" s="125"/>
      <c r="H126" s="131"/>
      <c r="I126" s="28"/>
    </row>
    <row r="127" spans="1:9" ht="20.100000000000001" customHeight="1" x14ac:dyDescent="0.25">
      <c r="A127" s="129"/>
      <c r="B127" s="130" t="s">
        <v>39</v>
      </c>
      <c r="C127" s="128">
        <v>0</v>
      </c>
      <c r="D127" s="128">
        <v>0</v>
      </c>
      <c r="E127" s="128">
        <v>0</v>
      </c>
      <c r="F127" s="31" t="e">
        <f t="shared" ref="F127:F128" si="9">E127/C127</f>
        <v>#DIV/0!</v>
      </c>
      <c r="G127" s="125"/>
      <c r="H127" s="131"/>
      <c r="I127" s="28"/>
    </row>
    <row r="128" spans="1:9" ht="20.100000000000001" customHeight="1" x14ac:dyDescent="0.25">
      <c r="A128" s="88" t="s">
        <v>5</v>
      </c>
      <c r="B128" s="130"/>
      <c r="C128" s="124">
        <f>SUM(C126:C127)</f>
        <v>21514.5</v>
      </c>
      <c r="D128" s="124">
        <f>SUM(D126:D127)</f>
        <v>0</v>
      </c>
      <c r="E128" s="124">
        <f>SUM(E126:E127)</f>
        <v>0</v>
      </c>
      <c r="F128" s="31">
        <f t="shared" si="9"/>
        <v>0</v>
      </c>
      <c r="G128" s="125"/>
      <c r="H128" s="131"/>
      <c r="I128" s="28"/>
    </row>
    <row r="129" spans="1:9" ht="20.100000000000001" customHeight="1" x14ac:dyDescent="0.25">
      <c r="A129" s="88"/>
      <c r="B129" s="127" t="s">
        <v>280</v>
      </c>
      <c r="C129" s="128"/>
      <c r="D129" s="128"/>
      <c r="E129" s="128"/>
      <c r="F129" s="133"/>
      <c r="G129" s="125"/>
      <c r="H129" s="131"/>
      <c r="I129" s="28"/>
    </row>
    <row r="130" spans="1:9" ht="80.25" customHeight="1" x14ac:dyDescent="0.25">
      <c r="A130" s="106" t="s">
        <v>269</v>
      </c>
      <c r="B130" s="58" t="s">
        <v>281</v>
      </c>
      <c r="C130" s="50"/>
      <c r="D130" s="50"/>
      <c r="E130" s="50"/>
      <c r="F130" s="51"/>
      <c r="G130" s="52"/>
      <c r="H130" s="56" t="s">
        <v>334</v>
      </c>
    </row>
    <row r="131" spans="1:9" ht="20.100000000000001" customHeight="1" x14ac:dyDescent="0.25">
      <c r="A131" s="107"/>
      <c r="B131" s="53" t="s">
        <v>21</v>
      </c>
      <c r="C131" s="50">
        <f>SUM(C132:C134)</f>
        <v>21046.899999999998</v>
      </c>
      <c r="D131" s="50">
        <f>SUM(D132:D134)</f>
        <v>21046.3</v>
      </c>
      <c r="E131" s="50">
        <f>SUM(E132:E134)</f>
        <v>20630.7</v>
      </c>
      <c r="F131" s="54">
        <f>E131/C131</f>
        <v>0.98022511628790954</v>
      </c>
      <c r="G131" s="52"/>
      <c r="H131" s="56"/>
    </row>
    <row r="132" spans="1:9" ht="20.100000000000001" customHeight="1" x14ac:dyDescent="0.25">
      <c r="A132" s="107"/>
      <c r="B132" s="52" t="s">
        <v>33</v>
      </c>
      <c r="C132" s="50">
        <f>C136+C140+C145+C150+C155+C160+C165</f>
        <v>355.4</v>
      </c>
      <c r="D132" s="50">
        <f>D136+D140+D145+D150+D155+D160+D165</f>
        <v>354.9</v>
      </c>
      <c r="E132" s="50">
        <f>E136+E140+E145+E150+E155+E160+E165</f>
        <v>354.9</v>
      </c>
      <c r="F132" s="54">
        <f>E132/C132</f>
        <v>0.99859313449634213</v>
      </c>
      <c r="G132" s="52"/>
      <c r="H132" s="56"/>
    </row>
    <row r="133" spans="1:9" ht="20.100000000000001" customHeight="1" x14ac:dyDescent="0.25">
      <c r="A133" s="107"/>
      <c r="B133" s="53" t="s">
        <v>126</v>
      </c>
      <c r="C133" s="50">
        <f>C141+C146+C151+C156+C161+C167</f>
        <v>2069.1999999999998</v>
      </c>
      <c r="D133" s="50">
        <f>D141+D146+D151+D156+D161+D167</f>
        <v>2069.1</v>
      </c>
      <c r="E133" s="50">
        <f>E141+E146+E151+E161+E167</f>
        <v>1653.5</v>
      </c>
      <c r="F133" s="54">
        <f>E133/C133</f>
        <v>0.79910110187512085</v>
      </c>
      <c r="G133" s="52"/>
      <c r="H133" s="56"/>
    </row>
    <row r="134" spans="1:9" ht="20.100000000000001" customHeight="1" x14ac:dyDescent="0.25">
      <c r="A134" s="108"/>
      <c r="B134" s="51" t="s">
        <v>43</v>
      </c>
      <c r="C134" s="50">
        <f>C137+C142+C147+C152+C157+C162+C166</f>
        <v>18622.3</v>
      </c>
      <c r="D134" s="50">
        <f>D137+D142+D147+D152+D157+D162+D166</f>
        <v>18622.3</v>
      </c>
      <c r="E134" s="50">
        <f>E137+E142+E147+E152+E157+E162+E166</f>
        <v>18622.3</v>
      </c>
      <c r="F134" s="54">
        <f>E134/C134</f>
        <v>1</v>
      </c>
      <c r="G134" s="52"/>
      <c r="H134" s="56"/>
    </row>
    <row r="135" spans="1:9" ht="74.25" customHeight="1" x14ac:dyDescent="0.25">
      <c r="A135" s="105" t="s">
        <v>223</v>
      </c>
      <c r="B135" s="144" t="s">
        <v>283</v>
      </c>
      <c r="C135" s="124"/>
      <c r="D135" s="124"/>
      <c r="E135" s="124"/>
      <c r="F135" s="139"/>
      <c r="G135" s="127"/>
      <c r="H135" s="140"/>
    </row>
    <row r="136" spans="1:9" ht="20.100000000000001" customHeight="1" x14ac:dyDescent="0.25">
      <c r="A136" s="105"/>
      <c r="B136" s="130" t="s">
        <v>44</v>
      </c>
      <c r="C136" s="128">
        <v>139.9</v>
      </c>
      <c r="D136" s="128">
        <v>139.9</v>
      </c>
      <c r="E136" s="128">
        <v>139.9</v>
      </c>
      <c r="F136" s="139">
        <f t="shared" ref="F136:F138" si="10">E136/C136</f>
        <v>1</v>
      </c>
      <c r="G136" s="131"/>
      <c r="H136" s="142"/>
    </row>
    <row r="137" spans="1:9" ht="20.100000000000001" customHeight="1" x14ac:dyDescent="0.25">
      <c r="A137" s="105"/>
      <c r="B137" s="130" t="s">
        <v>32</v>
      </c>
      <c r="C137" s="128">
        <v>0</v>
      </c>
      <c r="D137" s="128">
        <v>0</v>
      </c>
      <c r="E137" s="128">
        <v>0</v>
      </c>
      <c r="F137" s="139" t="e">
        <f t="shared" si="10"/>
        <v>#DIV/0!</v>
      </c>
      <c r="G137" s="131"/>
      <c r="H137" s="142"/>
    </row>
    <row r="138" spans="1:9" ht="20.100000000000001" customHeight="1" x14ac:dyDescent="0.25">
      <c r="A138" s="88" t="s">
        <v>5</v>
      </c>
      <c r="B138" s="130"/>
      <c r="C138" s="124">
        <f>SUM(C136:C137)</f>
        <v>139.9</v>
      </c>
      <c r="D138" s="124">
        <f>SUM(D136:D137)</f>
        <v>139.9</v>
      </c>
      <c r="E138" s="124">
        <f>SUM(E136:E137)</f>
        <v>139.9</v>
      </c>
      <c r="F138" s="139">
        <f t="shared" si="10"/>
        <v>1</v>
      </c>
      <c r="G138" s="131"/>
      <c r="H138" s="143"/>
    </row>
    <row r="139" spans="1:9" ht="74.25" customHeight="1" x14ac:dyDescent="0.25">
      <c r="A139" s="105" t="s">
        <v>282</v>
      </c>
      <c r="B139" s="144" t="s">
        <v>284</v>
      </c>
      <c r="C139" s="124"/>
      <c r="D139" s="124"/>
      <c r="E139" s="124"/>
      <c r="F139" s="139"/>
      <c r="G139" s="127"/>
      <c r="H139" s="140"/>
    </row>
    <row r="140" spans="1:9" ht="20.100000000000001" customHeight="1" x14ac:dyDescent="0.25">
      <c r="A140" s="105"/>
      <c r="B140" s="130" t="s">
        <v>44</v>
      </c>
      <c r="C140" s="128">
        <v>0</v>
      </c>
      <c r="D140" s="128">
        <v>0</v>
      </c>
      <c r="E140" s="128">
        <v>0</v>
      </c>
      <c r="F140" s="139" t="e">
        <f t="shared" ref="F140:F143" si="11">E140/C140</f>
        <v>#DIV/0!</v>
      </c>
      <c r="G140" s="131"/>
      <c r="H140" s="142"/>
    </row>
    <row r="141" spans="1:9" ht="20.100000000000001" customHeight="1" x14ac:dyDescent="0.25">
      <c r="A141" s="105"/>
      <c r="B141" s="130" t="s">
        <v>285</v>
      </c>
      <c r="C141" s="128">
        <v>440</v>
      </c>
      <c r="D141" s="128">
        <v>440</v>
      </c>
      <c r="E141" s="128">
        <v>440</v>
      </c>
      <c r="F141" s="139">
        <f t="shared" si="11"/>
        <v>1</v>
      </c>
      <c r="G141" s="131"/>
      <c r="H141" s="142"/>
    </row>
    <row r="142" spans="1:9" ht="20.100000000000001" customHeight="1" x14ac:dyDescent="0.25">
      <c r="A142" s="105"/>
      <c r="B142" s="130" t="s">
        <v>32</v>
      </c>
      <c r="C142" s="128">
        <v>3960</v>
      </c>
      <c r="D142" s="128">
        <v>3960</v>
      </c>
      <c r="E142" s="128">
        <v>3960</v>
      </c>
      <c r="F142" s="139">
        <f t="shared" si="11"/>
        <v>1</v>
      </c>
      <c r="G142" s="131"/>
      <c r="H142" s="142"/>
    </row>
    <row r="143" spans="1:9" ht="20.100000000000001" customHeight="1" x14ac:dyDescent="0.25">
      <c r="A143" s="88" t="s">
        <v>5</v>
      </c>
      <c r="B143" s="130"/>
      <c r="C143" s="124">
        <f>SUM(C140:C142)</f>
        <v>4400</v>
      </c>
      <c r="D143" s="124">
        <f>SUM(D140:D142)</f>
        <v>4400</v>
      </c>
      <c r="E143" s="124">
        <f>SUM(E140:E142)</f>
        <v>4400</v>
      </c>
      <c r="F143" s="139">
        <f t="shared" si="11"/>
        <v>1</v>
      </c>
      <c r="G143" s="131"/>
      <c r="H143" s="143"/>
    </row>
    <row r="144" spans="1:9" ht="79.5" customHeight="1" x14ac:dyDescent="0.25">
      <c r="A144" s="105" t="s">
        <v>224</v>
      </c>
      <c r="B144" s="144" t="s">
        <v>287</v>
      </c>
      <c r="C144" s="124"/>
      <c r="D144" s="124"/>
      <c r="E144" s="124"/>
      <c r="F144" s="139"/>
      <c r="G144" s="127"/>
      <c r="H144" s="140"/>
    </row>
    <row r="145" spans="1:8" ht="20.100000000000001" customHeight="1" x14ac:dyDescent="0.25">
      <c r="A145" s="105"/>
      <c r="B145" s="130" t="s">
        <v>44</v>
      </c>
      <c r="C145" s="128">
        <v>0</v>
      </c>
      <c r="D145" s="128">
        <v>0</v>
      </c>
      <c r="E145" s="128">
        <v>0</v>
      </c>
      <c r="F145" s="139" t="e">
        <f t="shared" ref="F145:F148" si="12">E145/C145</f>
        <v>#DIV/0!</v>
      </c>
      <c r="G145" s="131"/>
      <c r="H145" s="142"/>
    </row>
    <row r="146" spans="1:8" ht="20.100000000000001" customHeight="1" x14ac:dyDescent="0.25">
      <c r="A146" s="105"/>
      <c r="B146" s="130" t="s">
        <v>285</v>
      </c>
      <c r="C146" s="128">
        <v>538</v>
      </c>
      <c r="D146" s="128">
        <v>538</v>
      </c>
      <c r="E146" s="128">
        <v>538</v>
      </c>
      <c r="F146" s="139">
        <f t="shared" si="12"/>
        <v>1</v>
      </c>
      <c r="G146" s="131"/>
      <c r="H146" s="142"/>
    </row>
    <row r="147" spans="1:8" ht="20.100000000000001" customHeight="1" x14ac:dyDescent="0.25">
      <c r="A147" s="105"/>
      <c r="B147" s="130" t="s">
        <v>32</v>
      </c>
      <c r="C147" s="128">
        <v>4842</v>
      </c>
      <c r="D147" s="128">
        <v>4842</v>
      </c>
      <c r="E147" s="128">
        <v>4842</v>
      </c>
      <c r="F147" s="139">
        <f t="shared" si="12"/>
        <v>1</v>
      </c>
      <c r="G147" s="131"/>
      <c r="H147" s="142"/>
    </row>
    <row r="148" spans="1:8" ht="20.100000000000001" customHeight="1" x14ac:dyDescent="0.25">
      <c r="A148" s="88" t="s">
        <v>5</v>
      </c>
      <c r="B148" s="130"/>
      <c r="C148" s="124">
        <f>SUM(C145:C147)</f>
        <v>5380</v>
      </c>
      <c r="D148" s="124">
        <f>SUM(D145:D147)</f>
        <v>5380</v>
      </c>
      <c r="E148" s="124">
        <f>SUM(E145:E147)</f>
        <v>5380</v>
      </c>
      <c r="F148" s="139">
        <f t="shared" si="12"/>
        <v>1</v>
      </c>
      <c r="G148" s="131"/>
      <c r="H148" s="143"/>
    </row>
    <row r="149" spans="1:8" ht="79.5" customHeight="1" x14ac:dyDescent="0.25">
      <c r="A149" s="105" t="s">
        <v>286</v>
      </c>
      <c r="B149" s="144" t="s">
        <v>289</v>
      </c>
      <c r="C149" s="124"/>
      <c r="D149" s="124"/>
      <c r="E149" s="124"/>
      <c r="F149" s="139"/>
      <c r="G149" s="127"/>
      <c r="H149" s="140"/>
    </row>
    <row r="150" spans="1:8" ht="20.100000000000001" customHeight="1" x14ac:dyDescent="0.25">
      <c r="A150" s="105"/>
      <c r="B150" s="130" t="s">
        <v>44</v>
      </c>
      <c r="C150" s="128">
        <v>0</v>
      </c>
      <c r="D150" s="128">
        <v>0</v>
      </c>
      <c r="E150" s="128">
        <v>0</v>
      </c>
      <c r="F150" s="139" t="e">
        <f t="shared" ref="F150:F153" si="13">E150/C150</f>
        <v>#DIV/0!</v>
      </c>
      <c r="G150" s="131"/>
      <c r="H150" s="142"/>
    </row>
    <row r="151" spans="1:8" ht="20.100000000000001" customHeight="1" x14ac:dyDescent="0.25">
      <c r="A151" s="105"/>
      <c r="B151" s="130" t="s">
        <v>285</v>
      </c>
      <c r="C151" s="128">
        <v>265.5</v>
      </c>
      <c r="D151" s="128">
        <v>265.5</v>
      </c>
      <c r="E151" s="128">
        <v>265.5</v>
      </c>
      <c r="F151" s="139">
        <f t="shared" si="13"/>
        <v>1</v>
      </c>
      <c r="G151" s="131"/>
      <c r="H151" s="142"/>
    </row>
    <row r="152" spans="1:8" ht="20.100000000000001" customHeight="1" x14ac:dyDescent="0.25">
      <c r="A152" s="105"/>
      <c r="B152" s="130" t="s">
        <v>32</v>
      </c>
      <c r="C152" s="128">
        <v>2389.5</v>
      </c>
      <c r="D152" s="128">
        <v>2389.5</v>
      </c>
      <c r="E152" s="128">
        <v>2389.5</v>
      </c>
      <c r="F152" s="139">
        <f t="shared" si="13"/>
        <v>1</v>
      </c>
      <c r="G152" s="131"/>
      <c r="H152" s="142"/>
    </row>
    <row r="153" spans="1:8" ht="20.100000000000001" customHeight="1" x14ac:dyDescent="0.25">
      <c r="A153" s="88" t="s">
        <v>5</v>
      </c>
      <c r="B153" s="130"/>
      <c r="C153" s="124">
        <f>SUM(C150:C152)</f>
        <v>2655</v>
      </c>
      <c r="D153" s="124">
        <f>SUM(D150:D152)</f>
        <v>2655</v>
      </c>
      <c r="E153" s="124">
        <f>SUM(E150:E152)</f>
        <v>2655</v>
      </c>
      <c r="F153" s="139">
        <f t="shared" si="13"/>
        <v>1</v>
      </c>
      <c r="G153" s="131"/>
      <c r="H153" s="143"/>
    </row>
    <row r="154" spans="1:8" ht="79.5" customHeight="1" x14ac:dyDescent="0.25">
      <c r="A154" s="105" t="s">
        <v>288</v>
      </c>
      <c r="B154" s="144" t="s">
        <v>290</v>
      </c>
      <c r="C154" s="124"/>
      <c r="D154" s="124"/>
      <c r="E154" s="124"/>
      <c r="F154" s="139"/>
      <c r="G154" s="127"/>
      <c r="H154" s="140"/>
    </row>
    <row r="155" spans="1:8" ht="20.100000000000001" customHeight="1" x14ac:dyDescent="0.25">
      <c r="A155" s="105"/>
      <c r="B155" s="130" t="s">
        <v>44</v>
      </c>
      <c r="C155" s="128">
        <v>0</v>
      </c>
      <c r="D155" s="128">
        <v>0</v>
      </c>
      <c r="E155" s="128">
        <v>0</v>
      </c>
      <c r="F155" s="139" t="e">
        <f t="shared" ref="F155:F158" si="14">E155/C155</f>
        <v>#DIV/0!</v>
      </c>
      <c r="G155" s="131"/>
      <c r="H155" s="142"/>
    </row>
    <row r="156" spans="1:8" ht="20.100000000000001" customHeight="1" x14ac:dyDescent="0.25">
      <c r="A156" s="105"/>
      <c r="B156" s="130" t="s">
        <v>285</v>
      </c>
      <c r="C156" s="128">
        <v>415.7</v>
      </c>
      <c r="D156" s="128">
        <v>415.6</v>
      </c>
      <c r="E156" s="128">
        <v>415.6</v>
      </c>
      <c r="F156" s="139">
        <f t="shared" si="14"/>
        <v>0.99975944190522015</v>
      </c>
      <c r="G156" s="131"/>
      <c r="H156" s="142"/>
    </row>
    <row r="157" spans="1:8" ht="20.100000000000001" customHeight="1" x14ac:dyDescent="0.25">
      <c r="A157" s="105"/>
      <c r="B157" s="130" t="s">
        <v>32</v>
      </c>
      <c r="C157" s="128">
        <v>3740.8</v>
      </c>
      <c r="D157" s="128">
        <v>3740.8</v>
      </c>
      <c r="E157" s="128">
        <v>3740.8</v>
      </c>
      <c r="F157" s="139">
        <f t="shared" si="14"/>
        <v>1</v>
      </c>
      <c r="G157" s="131"/>
      <c r="H157" s="142"/>
    </row>
    <row r="158" spans="1:8" ht="20.100000000000001" customHeight="1" x14ac:dyDescent="0.25">
      <c r="A158" s="88" t="s">
        <v>5</v>
      </c>
      <c r="B158" s="130"/>
      <c r="C158" s="124">
        <f>SUM(C155:C157)</f>
        <v>4156.5</v>
      </c>
      <c r="D158" s="124">
        <f>SUM(D155:D157)</f>
        <v>4156.4000000000005</v>
      </c>
      <c r="E158" s="124">
        <f>SUM(E155:E157)</f>
        <v>4156.4000000000005</v>
      </c>
      <c r="F158" s="139">
        <f t="shared" si="14"/>
        <v>0.99997594129676426</v>
      </c>
      <c r="G158" s="131"/>
      <c r="H158" s="143"/>
    </row>
    <row r="159" spans="1:8" ht="79.5" customHeight="1" x14ac:dyDescent="0.25">
      <c r="A159" s="105" t="s">
        <v>291</v>
      </c>
      <c r="B159" s="144" t="s">
        <v>293</v>
      </c>
      <c r="C159" s="124"/>
      <c r="D159" s="124"/>
      <c r="E159" s="124"/>
      <c r="F159" s="139"/>
      <c r="G159" s="127"/>
      <c r="H159" s="140"/>
    </row>
    <row r="160" spans="1:8" ht="20.100000000000001" customHeight="1" x14ac:dyDescent="0.25">
      <c r="A160" s="105"/>
      <c r="B160" s="130" t="s">
        <v>44</v>
      </c>
      <c r="C160" s="128">
        <v>0</v>
      </c>
      <c r="D160" s="128">
        <v>0</v>
      </c>
      <c r="E160" s="128">
        <v>0</v>
      </c>
      <c r="F160" s="139" t="e">
        <f t="shared" ref="F160:F163" si="15">E160/C160</f>
        <v>#DIV/0!</v>
      </c>
      <c r="G160" s="131"/>
      <c r="H160" s="142"/>
    </row>
    <row r="161" spans="1:8" ht="20.100000000000001" customHeight="1" x14ac:dyDescent="0.25">
      <c r="A161" s="105"/>
      <c r="B161" s="130" t="s">
        <v>285</v>
      </c>
      <c r="C161" s="128">
        <v>410</v>
      </c>
      <c r="D161" s="128">
        <v>410</v>
      </c>
      <c r="E161" s="128">
        <v>410</v>
      </c>
      <c r="F161" s="139">
        <f t="shared" ref="F161" si="16">E161/C161</f>
        <v>1</v>
      </c>
      <c r="G161" s="131"/>
      <c r="H161" s="142"/>
    </row>
    <row r="162" spans="1:8" ht="20.100000000000001" customHeight="1" x14ac:dyDescent="0.25">
      <c r="A162" s="105"/>
      <c r="B162" s="130" t="s">
        <v>32</v>
      </c>
      <c r="C162" s="128">
        <v>3690</v>
      </c>
      <c r="D162" s="128">
        <v>3690</v>
      </c>
      <c r="E162" s="128">
        <v>3690</v>
      </c>
      <c r="F162" s="139">
        <f t="shared" si="15"/>
        <v>1</v>
      </c>
      <c r="G162" s="131"/>
      <c r="H162" s="142"/>
    </row>
    <row r="163" spans="1:8" ht="20.100000000000001" customHeight="1" x14ac:dyDescent="0.25">
      <c r="A163" s="88" t="s">
        <v>5</v>
      </c>
      <c r="B163" s="130"/>
      <c r="C163" s="124">
        <f>SUM(C160:C162)</f>
        <v>4100</v>
      </c>
      <c r="D163" s="124">
        <f>SUM(D160:D162)</f>
        <v>4100</v>
      </c>
      <c r="E163" s="124">
        <f>SUM(E160:E162)</f>
        <v>4100</v>
      </c>
      <c r="F163" s="139">
        <f t="shared" si="15"/>
        <v>1</v>
      </c>
      <c r="G163" s="131"/>
      <c r="H163" s="143"/>
    </row>
    <row r="164" spans="1:8" ht="145.5" customHeight="1" x14ac:dyDescent="0.25">
      <c r="A164" s="105" t="s">
        <v>292</v>
      </c>
      <c r="B164" s="145" t="s">
        <v>143</v>
      </c>
      <c r="C164" s="124"/>
      <c r="D164" s="124"/>
      <c r="E164" s="124"/>
      <c r="F164" s="139"/>
      <c r="G164" s="127"/>
      <c r="H164" s="140"/>
    </row>
    <row r="165" spans="1:8" ht="20.100000000000001" customHeight="1" x14ac:dyDescent="0.25">
      <c r="A165" s="105"/>
      <c r="B165" s="130" t="s">
        <v>44</v>
      </c>
      <c r="C165" s="128">
        <v>215.5</v>
      </c>
      <c r="D165" s="128">
        <v>215</v>
      </c>
      <c r="E165" s="128">
        <v>215</v>
      </c>
      <c r="F165" s="139">
        <f t="shared" ref="F165" si="17">E165/C165</f>
        <v>0.99767981438515085</v>
      </c>
      <c r="G165" s="131"/>
      <c r="H165" s="142"/>
    </row>
    <row r="166" spans="1:8" ht="20.100000000000001" customHeight="1" x14ac:dyDescent="0.25">
      <c r="A166" s="105"/>
      <c r="B166" s="130" t="s">
        <v>144</v>
      </c>
      <c r="C166" s="128">
        <v>0</v>
      </c>
      <c r="D166" s="128">
        <v>0</v>
      </c>
      <c r="E166" s="128">
        <v>0</v>
      </c>
      <c r="F166" s="139" t="e">
        <f t="shared" ref="F166:F168" si="18">E166/C166</f>
        <v>#DIV/0!</v>
      </c>
      <c r="G166" s="131"/>
      <c r="H166" s="142"/>
    </row>
    <row r="167" spans="1:8" ht="20.100000000000001" customHeight="1" x14ac:dyDescent="0.25">
      <c r="A167" s="105"/>
      <c r="B167" s="130" t="s">
        <v>126</v>
      </c>
      <c r="C167" s="128">
        <v>0</v>
      </c>
      <c r="D167" s="128">
        <v>0</v>
      </c>
      <c r="E167" s="128">
        <v>0</v>
      </c>
      <c r="F167" s="139" t="e">
        <f t="shared" si="18"/>
        <v>#DIV/0!</v>
      </c>
      <c r="G167" s="131"/>
      <c r="H167" s="142"/>
    </row>
    <row r="168" spans="1:8" ht="20.100000000000001" customHeight="1" x14ac:dyDescent="0.25">
      <c r="A168" s="88" t="s">
        <v>5</v>
      </c>
      <c r="B168" s="130"/>
      <c r="C168" s="124">
        <f>SUM(C166:C167)</f>
        <v>0</v>
      </c>
      <c r="D168" s="124">
        <f>SUM(D166:D167)</f>
        <v>0</v>
      </c>
      <c r="E168" s="124">
        <f>SUM(E166:E167)</f>
        <v>0</v>
      </c>
      <c r="F168" s="139" t="e">
        <f t="shared" si="18"/>
        <v>#DIV/0!</v>
      </c>
      <c r="G168" s="131"/>
      <c r="H168" s="143"/>
    </row>
    <row r="169" spans="1:8" ht="20.100000000000001" customHeight="1" x14ac:dyDescent="0.25">
      <c r="A169" s="88"/>
      <c r="B169" s="127" t="s">
        <v>280</v>
      </c>
      <c r="C169" s="128"/>
      <c r="D169" s="128"/>
      <c r="E169" s="128"/>
      <c r="F169" s="133"/>
      <c r="G169" s="125"/>
      <c r="H169" s="131"/>
    </row>
    <row r="170" spans="1:8" ht="65.099999999999994" customHeight="1" x14ac:dyDescent="0.25">
      <c r="A170" s="89" t="s">
        <v>10</v>
      </c>
      <c r="B170" s="49" t="s">
        <v>14</v>
      </c>
      <c r="C170" s="50"/>
      <c r="D170" s="50"/>
      <c r="E170" s="50"/>
      <c r="F170" s="51"/>
      <c r="G170" s="52"/>
      <c r="H170" s="91" t="s">
        <v>335</v>
      </c>
    </row>
    <row r="171" spans="1:8" ht="20.100000000000001" customHeight="1" x14ac:dyDescent="0.25">
      <c r="A171" s="90"/>
      <c r="B171" s="53" t="s">
        <v>21</v>
      </c>
      <c r="C171" s="50">
        <f>SUM(C172:C174)</f>
        <v>132349.79999999999</v>
      </c>
      <c r="D171" s="50">
        <f>SUM(D172:D174)</f>
        <v>157961.68</v>
      </c>
      <c r="E171" s="50">
        <f>SUM(E172:E174)</f>
        <v>129559.78</v>
      </c>
      <c r="F171" s="54">
        <f>E171/C171</f>
        <v>0.97891934857476182</v>
      </c>
      <c r="G171" s="52"/>
      <c r="H171" s="92"/>
    </row>
    <row r="172" spans="1:8" ht="20.100000000000001" customHeight="1" x14ac:dyDescent="0.25">
      <c r="A172" s="90"/>
      <c r="B172" s="52" t="s">
        <v>33</v>
      </c>
      <c r="C172" s="50">
        <f>SUM(C176,C180,C184,C188,C192,C196,C200,C204,C208,C213,C218)</f>
        <v>12635.2</v>
      </c>
      <c r="D172" s="50">
        <f>SUM(D176,D180,D184,D188,D192,D196,D200,D204,D208,D213,D218)</f>
        <v>12877.33</v>
      </c>
      <c r="E172" s="50">
        <f>SUM(E176,E180,E184,E188,E192,E196,E200,E204,E208,E213,E218)</f>
        <v>12025.18</v>
      </c>
      <c r="F172" s="54">
        <f>E172/C172</f>
        <v>0.95172059009750531</v>
      </c>
      <c r="G172" s="52"/>
      <c r="H172" s="93"/>
    </row>
    <row r="173" spans="1:8" ht="20.100000000000001" customHeight="1" x14ac:dyDescent="0.25">
      <c r="A173" s="90"/>
      <c r="B173" s="51" t="s">
        <v>43</v>
      </c>
      <c r="C173" s="50">
        <f>SUM(C177,C181,C185,C189,C193,C205,C219,C197,C201)</f>
        <v>119714.59999999999</v>
      </c>
      <c r="D173" s="50">
        <f>SUM(D177,D181,D185,D189,D193,D205,D219,D197,D201)</f>
        <v>145084.35</v>
      </c>
      <c r="E173" s="50">
        <f>SUM(E177,E181,E185,E189,E193,E205,E219,E197,E201)</f>
        <v>117534.59999999999</v>
      </c>
      <c r="F173" s="54">
        <f>E173/C173</f>
        <v>0.98179002394027126</v>
      </c>
      <c r="G173" s="52"/>
      <c r="H173" s="59"/>
    </row>
    <row r="174" spans="1:8" ht="20.100000000000001" customHeight="1" x14ac:dyDescent="0.25">
      <c r="A174" s="98"/>
      <c r="B174" s="52" t="s">
        <v>55</v>
      </c>
      <c r="C174" s="50">
        <f>SUM(C220)</f>
        <v>0</v>
      </c>
      <c r="D174" s="50">
        <f>SUM(D220)</f>
        <v>0</v>
      </c>
      <c r="E174" s="50">
        <f>SUM(E220)</f>
        <v>0</v>
      </c>
      <c r="F174" s="54" t="e">
        <f>E174/C174</f>
        <v>#DIV/0!</v>
      </c>
      <c r="G174" s="53"/>
      <c r="H174" s="56"/>
    </row>
    <row r="175" spans="1:8" ht="50.1" customHeight="1" x14ac:dyDescent="0.25">
      <c r="A175" s="105" t="s">
        <v>225</v>
      </c>
      <c r="B175" s="130" t="s">
        <v>295</v>
      </c>
      <c r="C175" s="128"/>
      <c r="D175" s="128"/>
      <c r="E175" s="128"/>
      <c r="F175" s="31"/>
      <c r="G175" s="131"/>
      <c r="H175" s="131"/>
    </row>
    <row r="176" spans="1:8" ht="20.100000000000001" customHeight="1" x14ac:dyDescent="0.25">
      <c r="A176" s="105"/>
      <c r="B176" s="130" t="s">
        <v>41</v>
      </c>
      <c r="C176" s="128">
        <v>0</v>
      </c>
      <c r="D176" s="128">
        <v>0</v>
      </c>
      <c r="E176" s="128">
        <v>0</v>
      </c>
      <c r="F176" s="31" t="e">
        <f>E176/C176</f>
        <v>#DIV/0!</v>
      </c>
      <c r="G176" s="131"/>
      <c r="H176" s="131"/>
    </row>
    <row r="177" spans="1:8" ht="20.100000000000001" customHeight="1" x14ac:dyDescent="0.25">
      <c r="A177" s="105"/>
      <c r="B177" s="130" t="s">
        <v>42</v>
      </c>
      <c r="C177" s="128">
        <v>0</v>
      </c>
      <c r="D177" s="128">
        <v>0</v>
      </c>
      <c r="E177" s="128">
        <v>0</v>
      </c>
      <c r="F177" s="31" t="e">
        <f>E177/C177</f>
        <v>#DIV/0!</v>
      </c>
      <c r="G177" s="131"/>
      <c r="H177" s="131"/>
    </row>
    <row r="178" spans="1:8" ht="20.100000000000001" customHeight="1" x14ac:dyDescent="0.25">
      <c r="A178" s="146" t="s">
        <v>5</v>
      </c>
      <c r="B178" s="147"/>
      <c r="C178" s="124">
        <f>C176+C177</f>
        <v>0</v>
      </c>
      <c r="D178" s="124">
        <f>D177+D176</f>
        <v>0</v>
      </c>
      <c r="E178" s="124">
        <f>E176+E177</f>
        <v>0</v>
      </c>
      <c r="F178" s="31" t="e">
        <f>E178/C178</f>
        <v>#DIV/0!</v>
      </c>
      <c r="G178" s="131"/>
      <c r="H178" s="131"/>
    </row>
    <row r="179" spans="1:8" ht="50.1" customHeight="1" x14ac:dyDescent="0.25">
      <c r="A179" s="122" t="s">
        <v>226</v>
      </c>
      <c r="B179" s="123" t="s">
        <v>296</v>
      </c>
      <c r="C179" s="124"/>
      <c r="D179" s="124"/>
      <c r="E179" s="124"/>
      <c r="F179" s="31"/>
      <c r="G179" s="130"/>
      <c r="H179" s="148"/>
    </row>
    <row r="180" spans="1:8" ht="20.100000000000001" customHeight="1" x14ac:dyDescent="0.25">
      <c r="A180" s="126"/>
      <c r="B180" s="130" t="s">
        <v>41</v>
      </c>
      <c r="C180" s="128">
        <v>3814.8</v>
      </c>
      <c r="D180" s="128">
        <v>3804.8</v>
      </c>
      <c r="E180" s="128">
        <v>3804.8</v>
      </c>
      <c r="F180" s="31">
        <f>E180/C180</f>
        <v>0.99737863059662368</v>
      </c>
      <c r="G180" s="130"/>
      <c r="H180" s="131"/>
    </row>
    <row r="181" spans="1:8" ht="20.100000000000001" customHeight="1" x14ac:dyDescent="0.25">
      <c r="A181" s="129"/>
      <c r="B181" s="130" t="s">
        <v>42</v>
      </c>
      <c r="C181" s="128">
        <v>0</v>
      </c>
      <c r="D181" s="128">
        <v>0</v>
      </c>
      <c r="E181" s="128">
        <v>0</v>
      </c>
      <c r="F181" s="31" t="e">
        <f>E181/C181</f>
        <v>#DIV/0!</v>
      </c>
      <c r="G181" s="130"/>
      <c r="H181" s="131"/>
    </row>
    <row r="182" spans="1:8" ht="20.100000000000001" customHeight="1" x14ac:dyDescent="0.25">
      <c r="A182" s="146" t="s">
        <v>5</v>
      </c>
      <c r="B182" s="127"/>
      <c r="C182" s="124">
        <f>SUM(C180:C181)</f>
        <v>3814.8</v>
      </c>
      <c r="D182" s="124">
        <f>SUM(D180:D181)</f>
        <v>3804.8</v>
      </c>
      <c r="E182" s="124">
        <f>SUM(E180:E181)</f>
        <v>3804.8</v>
      </c>
      <c r="F182" s="31">
        <f>E182/C182</f>
        <v>0.99737863059662368</v>
      </c>
      <c r="G182" s="130"/>
      <c r="H182" s="131"/>
    </row>
    <row r="183" spans="1:8" ht="69" customHeight="1" x14ac:dyDescent="0.25">
      <c r="A183" s="122" t="s">
        <v>227</v>
      </c>
      <c r="B183" s="123" t="s">
        <v>297</v>
      </c>
      <c r="C183" s="124"/>
      <c r="D183" s="124"/>
      <c r="E183" s="124"/>
      <c r="F183" s="31"/>
      <c r="G183" s="130"/>
      <c r="H183" s="148"/>
    </row>
    <row r="184" spans="1:8" ht="20.100000000000001" customHeight="1" x14ac:dyDescent="0.25">
      <c r="A184" s="126"/>
      <c r="B184" s="130" t="s">
        <v>41</v>
      </c>
      <c r="C184" s="128">
        <v>3652.9</v>
      </c>
      <c r="D184" s="128">
        <v>3652.9</v>
      </c>
      <c r="E184" s="128">
        <v>3652.9</v>
      </c>
      <c r="F184" s="31">
        <f>E184/C184</f>
        <v>1</v>
      </c>
      <c r="G184" s="130"/>
      <c r="H184" s="131"/>
    </row>
    <row r="185" spans="1:8" ht="20.100000000000001" customHeight="1" x14ac:dyDescent="0.25">
      <c r="A185" s="129"/>
      <c r="B185" s="130" t="s">
        <v>42</v>
      </c>
      <c r="C185" s="128">
        <v>0</v>
      </c>
      <c r="D185" s="128">
        <v>0</v>
      </c>
      <c r="E185" s="128">
        <v>0</v>
      </c>
      <c r="F185" s="31" t="e">
        <f>E185/C185</f>
        <v>#DIV/0!</v>
      </c>
      <c r="G185" s="130"/>
      <c r="H185" s="131"/>
    </row>
    <row r="186" spans="1:8" ht="20.100000000000001" customHeight="1" x14ac:dyDescent="0.25">
      <c r="A186" s="146" t="s">
        <v>5</v>
      </c>
      <c r="B186" s="127"/>
      <c r="C186" s="124">
        <f>SUM(C184:C185)</f>
        <v>3652.9</v>
      </c>
      <c r="D186" s="124">
        <f>SUM(D184:D185)</f>
        <v>3652.9</v>
      </c>
      <c r="E186" s="124">
        <f>SUM(E184:E185)</f>
        <v>3652.9</v>
      </c>
      <c r="F186" s="31">
        <f>E186/C186</f>
        <v>1</v>
      </c>
      <c r="G186" s="130"/>
      <c r="H186" s="131"/>
    </row>
    <row r="187" spans="1:8" ht="50.1" customHeight="1" x14ac:dyDescent="0.25">
      <c r="A187" s="122" t="s">
        <v>228</v>
      </c>
      <c r="B187" s="123" t="s">
        <v>310</v>
      </c>
      <c r="C187" s="124"/>
      <c r="D187" s="124"/>
      <c r="E187" s="124"/>
      <c r="F187" s="31"/>
      <c r="G187" s="130"/>
      <c r="H187" s="131"/>
    </row>
    <row r="188" spans="1:8" ht="20.100000000000001" customHeight="1" x14ac:dyDescent="0.25">
      <c r="A188" s="126"/>
      <c r="B188" s="130" t="s">
        <v>41</v>
      </c>
      <c r="C188" s="128">
        <v>4324.2</v>
      </c>
      <c r="D188" s="128">
        <v>4324.2</v>
      </c>
      <c r="E188" s="128">
        <v>4324.18</v>
      </c>
      <c r="F188" s="31">
        <f>E188/C188</f>
        <v>0.9999953748670275</v>
      </c>
      <c r="G188" s="130"/>
      <c r="H188" s="131"/>
    </row>
    <row r="189" spans="1:8" ht="20.100000000000001" customHeight="1" x14ac:dyDescent="0.25">
      <c r="A189" s="129"/>
      <c r="B189" s="130" t="s">
        <v>42</v>
      </c>
      <c r="C189" s="128">
        <v>108249.7</v>
      </c>
      <c r="D189" s="128">
        <v>108249.7</v>
      </c>
      <c r="E189" s="128">
        <v>108249.7</v>
      </c>
      <c r="F189" s="31">
        <f>E189/C189</f>
        <v>1</v>
      </c>
      <c r="G189" s="130"/>
      <c r="H189" s="131"/>
    </row>
    <row r="190" spans="1:8" ht="20.100000000000001" customHeight="1" x14ac:dyDescent="0.25">
      <c r="A190" s="146" t="s">
        <v>5</v>
      </c>
      <c r="B190" s="127"/>
      <c r="C190" s="124">
        <f>C189+C188</f>
        <v>112573.9</v>
      </c>
      <c r="D190" s="124">
        <f>SUM(D188:D189)</f>
        <v>112573.9</v>
      </c>
      <c r="E190" s="124">
        <f>SUM(E188:E189)</f>
        <v>112573.88</v>
      </c>
      <c r="F190" s="31">
        <f>E190/C190</f>
        <v>0.99999982233892593</v>
      </c>
      <c r="G190" s="130"/>
      <c r="H190" s="131"/>
    </row>
    <row r="191" spans="1:8" ht="81" customHeight="1" x14ac:dyDescent="0.25">
      <c r="A191" s="122" t="s">
        <v>229</v>
      </c>
      <c r="B191" s="149" t="s">
        <v>311</v>
      </c>
      <c r="C191" s="124"/>
      <c r="D191" s="124"/>
      <c r="E191" s="124"/>
      <c r="F191" s="31"/>
      <c r="G191" s="130"/>
      <c r="H191" s="131" t="s">
        <v>356</v>
      </c>
    </row>
    <row r="192" spans="1:8" ht="20.100000000000001" customHeight="1" x14ac:dyDescent="0.25">
      <c r="A192" s="126"/>
      <c r="B192" s="130" t="s">
        <v>41</v>
      </c>
      <c r="C192" s="128">
        <v>0</v>
      </c>
      <c r="D192" s="128">
        <v>852.13</v>
      </c>
      <c r="E192" s="128">
        <v>0</v>
      </c>
      <c r="F192" s="31" t="e">
        <f>E192/C192</f>
        <v>#DIV/0!</v>
      </c>
      <c r="G192" s="130"/>
      <c r="H192" s="131"/>
    </row>
    <row r="193" spans="1:8" ht="20.100000000000001" customHeight="1" x14ac:dyDescent="0.25">
      <c r="A193" s="129"/>
      <c r="B193" s="130" t="s">
        <v>42</v>
      </c>
      <c r="C193" s="128">
        <v>0</v>
      </c>
      <c r="D193" s="128">
        <v>27549.75</v>
      </c>
      <c r="E193" s="128">
        <v>0</v>
      </c>
      <c r="F193" s="31" t="e">
        <f>E193/C193</f>
        <v>#DIV/0!</v>
      </c>
      <c r="G193" s="130"/>
      <c r="H193" s="131"/>
    </row>
    <row r="194" spans="1:8" ht="20.100000000000001" customHeight="1" x14ac:dyDescent="0.25">
      <c r="A194" s="150" t="s">
        <v>5</v>
      </c>
      <c r="B194" s="151"/>
      <c r="C194" s="124">
        <f>SUM(C192:C193)</f>
        <v>0</v>
      </c>
      <c r="D194" s="124">
        <f>SUM(D192:D193)</f>
        <v>28401.88</v>
      </c>
      <c r="E194" s="124">
        <f>SUM(E192:E193)</f>
        <v>0</v>
      </c>
      <c r="F194" s="31" t="e">
        <f>E194/C194</f>
        <v>#DIV/0!</v>
      </c>
      <c r="G194" s="130"/>
      <c r="H194" s="123"/>
    </row>
    <row r="195" spans="1:8" ht="50.1" customHeight="1" x14ac:dyDescent="0.25">
      <c r="A195" s="122" t="s">
        <v>230</v>
      </c>
      <c r="B195" s="123" t="s">
        <v>312</v>
      </c>
      <c r="C195" s="124"/>
      <c r="D195" s="124"/>
      <c r="E195" s="124"/>
      <c r="F195" s="31"/>
      <c r="G195" s="130"/>
      <c r="H195" s="131"/>
    </row>
    <row r="196" spans="1:8" ht="20.100000000000001" customHeight="1" x14ac:dyDescent="0.25">
      <c r="A196" s="126"/>
      <c r="B196" s="130" t="s">
        <v>41</v>
      </c>
      <c r="C196" s="128">
        <v>243.3</v>
      </c>
      <c r="D196" s="128">
        <v>243.3</v>
      </c>
      <c r="E196" s="128">
        <v>243.3</v>
      </c>
      <c r="F196" s="31">
        <f>E196/C196</f>
        <v>1</v>
      </c>
      <c r="G196" s="130"/>
      <c r="H196" s="131"/>
    </row>
    <row r="197" spans="1:8" ht="20.100000000000001" customHeight="1" x14ac:dyDescent="0.25">
      <c r="A197" s="129"/>
      <c r="B197" s="130" t="s">
        <v>42</v>
      </c>
      <c r="C197" s="128">
        <v>7864.9</v>
      </c>
      <c r="D197" s="128">
        <v>7864.9</v>
      </c>
      <c r="E197" s="128">
        <v>7864.9</v>
      </c>
      <c r="F197" s="31">
        <f>E197/C197</f>
        <v>1</v>
      </c>
      <c r="G197" s="130"/>
      <c r="H197" s="131"/>
    </row>
    <row r="198" spans="1:8" ht="20.100000000000001" customHeight="1" x14ac:dyDescent="0.25">
      <c r="A198" s="146" t="s">
        <v>5</v>
      </c>
      <c r="B198" s="127"/>
      <c r="C198" s="124">
        <f>SUM(C196:C197)</f>
        <v>8108.2</v>
      </c>
      <c r="D198" s="124">
        <f>SUM(D196:D197)</f>
        <v>8108.2</v>
      </c>
      <c r="E198" s="124">
        <f>SUM(E196:E197)</f>
        <v>8108.2</v>
      </c>
      <c r="F198" s="31">
        <f>E198/C198</f>
        <v>1</v>
      </c>
      <c r="G198" s="130"/>
      <c r="H198" s="131"/>
    </row>
    <row r="199" spans="1:8" ht="50.1" customHeight="1" x14ac:dyDescent="0.25">
      <c r="A199" s="122" t="s">
        <v>231</v>
      </c>
      <c r="B199" s="151" t="s">
        <v>313</v>
      </c>
      <c r="C199" s="124"/>
      <c r="D199" s="124"/>
      <c r="E199" s="124"/>
      <c r="F199" s="31"/>
      <c r="G199" s="130"/>
      <c r="H199" s="123"/>
    </row>
    <row r="200" spans="1:8" ht="20.100000000000001" customHeight="1" x14ac:dyDescent="0.25">
      <c r="A200" s="126"/>
      <c r="B200" s="130" t="s">
        <v>41</v>
      </c>
      <c r="C200" s="128">
        <v>0</v>
      </c>
      <c r="D200" s="128">
        <v>0</v>
      </c>
      <c r="E200" s="128">
        <v>0</v>
      </c>
      <c r="F200" s="31" t="e">
        <f>E200/C200</f>
        <v>#DIV/0!</v>
      </c>
      <c r="G200" s="130"/>
      <c r="H200" s="131"/>
    </row>
    <row r="201" spans="1:8" ht="20.100000000000001" customHeight="1" x14ac:dyDescent="0.25">
      <c r="A201" s="129"/>
      <c r="B201" s="130" t="s">
        <v>42</v>
      </c>
      <c r="C201" s="128">
        <v>0</v>
      </c>
      <c r="D201" s="128">
        <v>0</v>
      </c>
      <c r="E201" s="128">
        <v>0</v>
      </c>
      <c r="F201" s="31" t="e">
        <f>E201/C201</f>
        <v>#DIV/0!</v>
      </c>
      <c r="G201" s="130"/>
      <c r="H201" s="131"/>
    </row>
    <row r="202" spans="1:8" ht="20.100000000000001" customHeight="1" x14ac:dyDescent="0.25">
      <c r="A202" s="146" t="s">
        <v>5</v>
      </c>
      <c r="B202" s="127"/>
      <c r="C202" s="124">
        <f>SUM(C200:C201)</f>
        <v>0</v>
      </c>
      <c r="D202" s="124">
        <f>SUM(D200:D201)</f>
        <v>0</v>
      </c>
      <c r="E202" s="124">
        <f>SUM(E200:E201)</f>
        <v>0</v>
      </c>
      <c r="F202" s="31" t="e">
        <f>E202/C202</f>
        <v>#DIV/0!</v>
      </c>
      <c r="G202" s="130"/>
      <c r="H202" s="131"/>
    </row>
    <row r="203" spans="1:8" ht="50.1" customHeight="1" x14ac:dyDescent="0.25">
      <c r="A203" s="152" t="s">
        <v>232</v>
      </c>
      <c r="B203" s="151" t="s">
        <v>314</v>
      </c>
      <c r="C203" s="153"/>
      <c r="D203" s="153"/>
      <c r="E203" s="153"/>
      <c r="F203" s="153"/>
      <c r="G203" s="154"/>
      <c r="H203" s="155"/>
    </row>
    <row r="204" spans="1:8" ht="20.100000000000001" customHeight="1" x14ac:dyDescent="0.25">
      <c r="A204" s="156"/>
      <c r="B204" s="130" t="s">
        <v>41</v>
      </c>
      <c r="C204" s="128">
        <v>0</v>
      </c>
      <c r="D204" s="128">
        <v>0</v>
      </c>
      <c r="E204" s="128">
        <v>0</v>
      </c>
      <c r="F204" s="31" t="e">
        <f>E204/C204</f>
        <v>#DIV/0!</v>
      </c>
      <c r="G204" s="130"/>
      <c r="H204" s="131"/>
    </row>
    <row r="205" spans="1:8" ht="20.100000000000001" customHeight="1" x14ac:dyDescent="0.25">
      <c r="A205" s="157"/>
      <c r="B205" s="130" t="s">
        <v>42</v>
      </c>
      <c r="C205" s="128">
        <v>0</v>
      </c>
      <c r="D205" s="128">
        <v>0</v>
      </c>
      <c r="E205" s="128">
        <v>0</v>
      </c>
      <c r="F205" s="31" t="e">
        <f>E205/C205</f>
        <v>#DIV/0!</v>
      </c>
      <c r="G205" s="130"/>
      <c r="H205" s="131"/>
    </row>
    <row r="206" spans="1:8" ht="20.100000000000001" customHeight="1" x14ac:dyDescent="0.25">
      <c r="A206" s="146" t="s">
        <v>5</v>
      </c>
      <c r="B206" s="127"/>
      <c r="C206" s="124">
        <f>SUM(C204:C205)</f>
        <v>0</v>
      </c>
      <c r="D206" s="124">
        <f>SUM(D204:D205)</f>
        <v>0</v>
      </c>
      <c r="E206" s="124">
        <f>SUM(E204:E205)</f>
        <v>0</v>
      </c>
      <c r="F206" s="31" t="e">
        <f>E206/C206</f>
        <v>#DIV/0!</v>
      </c>
      <c r="G206" s="130"/>
      <c r="H206" s="131"/>
    </row>
    <row r="207" spans="1:8" ht="50.1" customHeight="1" x14ac:dyDescent="0.25">
      <c r="A207" s="152" t="s">
        <v>233</v>
      </c>
      <c r="B207" s="151" t="s">
        <v>315</v>
      </c>
      <c r="C207" s="153"/>
      <c r="D207" s="153"/>
      <c r="E207" s="153"/>
      <c r="F207" s="153"/>
      <c r="G207" s="154"/>
      <c r="H207" s="155"/>
    </row>
    <row r="208" spans="1:8" ht="20.100000000000001" customHeight="1" x14ac:dyDescent="0.25">
      <c r="A208" s="156"/>
      <c r="B208" s="130" t="s">
        <v>41</v>
      </c>
      <c r="C208" s="128">
        <v>0</v>
      </c>
      <c r="D208" s="128">
        <v>0</v>
      </c>
      <c r="E208" s="128">
        <v>0</v>
      </c>
      <c r="F208" s="31" t="e">
        <f>E208/C208</f>
        <v>#DIV/0!</v>
      </c>
      <c r="G208" s="130"/>
      <c r="H208" s="131"/>
    </row>
    <row r="209" spans="1:8" ht="20.100000000000001" customHeight="1" x14ac:dyDescent="0.25">
      <c r="A209" s="156"/>
      <c r="B209" s="130" t="s">
        <v>42</v>
      </c>
      <c r="C209" s="128">
        <v>0</v>
      </c>
      <c r="D209" s="128">
        <v>0</v>
      </c>
      <c r="E209" s="128">
        <v>0</v>
      </c>
      <c r="F209" s="31" t="e">
        <f>E209/C209</f>
        <v>#DIV/0!</v>
      </c>
      <c r="G209" s="130"/>
      <c r="H209" s="131"/>
    </row>
    <row r="210" spans="1:8" ht="20.100000000000001" customHeight="1" x14ac:dyDescent="0.25">
      <c r="A210" s="157"/>
      <c r="B210" s="127" t="s">
        <v>149</v>
      </c>
      <c r="C210" s="128">
        <v>0</v>
      </c>
      <c r="D210" s="128">
        <v>0</v>
      </c>
      <c r="E210" s="128">
        <v>0</v>
      </c>
      <c r="F210" s="31" t="e">
        <f>E210/C210</f>
        <v>#DIV/0!</v>
      </c>
      <c r="G210" s="130"/>
      <c r="H210" s="131"/>
    </row>
    <row r="211" spans="1:8" ht="20.100000000000001" customHeight="1" x14ac:dyDescent="0.25">
      <c r="A211" s="146" t="s">
        <v>5</v>
      </c>
      <c r="B211" s="127"/>
      <c r="C211" s="124">
        <f>SUM(C208:C210)</f>
        <v>0</v>
      </c>
      <c r="D211" s="124">
        <f>SUM(D208:D210)</f>
        <v>0</v>
      </c>
      <c r="E211" s="124">
        <f>SUM(E208:E210)</f>
        <v>0</v>
      </c>
      <c r="F211" s="31" t="e">
        <f>E211/C211</f>
        <v>#DIV/0!</v>
      </c>
      <c r="G211" s="130"/>
      <c r="H211" s="131"/>
    </row>
    <row r="212" spans="1:8" ht="50.1" customHeight="1" x14ac:dyDescent="0.25">
      <c r="A212" s="152" t="s">
        <v>294</v>
      </c>
      <c r="B212" s="151" t="s">
        <v>298</v>
      </c>
      <c r="C212" s="153"/>
      <c r="D212" s="153"/>
      <c r="E212" s="153"/>
      <c r="F212" s="153"/>
      <c r="G212" s="154"/>
      <c r="H212" s="155"/>
    </row>
    <row r="213" spans="1:8" ht="20.100000000000001" customHeight="1" x14ac:dyDescent="0.25">
      <c r="A213" s="156"/>
      <c r="B213" s="130" t="s">
        <v>41</v>
      </c>
      <c r="C213" s="128">
        <v>600</v>
      </c>
      <c r="D213" s="128">
        <v>0</v>
      </c>
      <c r="E213" s="128">
        <v>0</v>
      </c>
      <c r="F213" s="31">
        <f>E213/C213</f>
        <v>0</v>
      </c>
      <c r="G213" s="130"/>
      <c r="H213" s="131"/>
    </row>
    <row r="214" spans="1:8" ht="20.100000000000001" customHeight="1" x14ac:dyDescent="0.25">
      <c r="A214" s="156"/>
      <c r="B214" s="130" t="s">
        <v>42</v>
      </c>
      <c r="C214" s="128">
        <v>0</v>
      </c>
      <c r="D214" s="128">
        <v>0</v>
      </c>
      <c r="E214" s="128">
        <v>0</v>
      </c>
      <c r="F214" s="31" t="e">
        <f>E214/C214</f>
        <v>#DIV/0!</v>
      </c>
      <c r="G214" s="130"/>
      <c r="H214" s="131"/>
    </row>
    <row r="215" spans="1:8" ht="20.100000000000001" customHeight="1" x14ac:dyDescent="0.25">
      <c r="A215" s="157"/>
      <c r="B215" s="127" t="s">
        <v>56</v>
      </c>
      <c r="C215" s="128">
        <v>0</v>
      </c>
      <c r="D215" s="128">
        <v>0</v>
      </c>
      <c r="E215" s="128">
        <v>0</v>
      </c>
      <c r="F215" s="31" t="e">
        <f>E215/C215</f>
        <v>#DIV/0!</v>
      </c>
      <c r="G215" s="130"/>
      <c r="H215" s="131"/>
    </row>
    <row r="216" spans="1:8" ht="20.100000000000001" customHeight="1" x14ac:dyDescent="0.25">
      <c r="A216" s="146" t="s">
        <v>5</v>
      </c>
      <c r="B216" s="127"/>
      <c r="C216" s="124">
        <f>SUM(C213:C215)</f>
        <v>600</v>
      </c>
      <c r="D216" s="124">
        <f>SUM(D213:D215)</f>
        <v>0</v>
      </c>
      <c r="E216" s="124">
        <f>SUM(E213:E215)</f>
        <v>0</v>
      </c>
      <c r="F216" s="31">
        <f>E216/C216</f>
        <v>0</v>
      </c>
      <c r="G216" s="130"/>
      <c r="H216" s="131"/>
    </row>
    <row r="217" spans="1:8" ht="50.1" customHeight="1" x14ac:dyDescent="0.25">
      <c r="A217" s="152" t="s">
        <v>300</v>
      </c>
      <c r="B217" s="151" t="s">
        <v>299</v>
      </c>
      <c r="C217" s="153"/>
      <c r="D217" s="153"/>
      <c r="E217" s="153"/>
      <c r="F217" s="153"/>
      <c r="G217" s="154"/>
      <c r="H217" s="155"/>
    </row>
    <row r="218" spans="1:8" ht="20.100000000000001" customHeight="1" x14ac:dyDescent="0.25">
      <c r="A218" s="156"/>
      <c r="B218" s="130" t="s">
        <v>41</v>
      </c>
      <c r="C218" s="128">
        <v>0</v>
      </c>
      <c r="D218" s="128">
        <v>0</v>
      </c>
      <c r="E218" s="128">
        <v>0</v>
      </c>
      <c r="F218" s="31" t="e">
        <f>E218/C218</f>
        <v>#DIV/0!</v>
      </c>
      <c r="G218" s="130"/>
      <c r="H218" s="131"/>
    </row>
    <row r="219" spans="1:8" ht="20.100000000000001" customHeight="1" x14ac:dyDescent="0.25">
      <c r="A219" s="156"/>
      <c r="B219" s="130" t="s">
        <v>42</v>
      </c>
      <c r="C219" s="128">
        <v>3600</v>
      </c>
      <c r="D219" s="128">
        <v>1420</v>
      </c>
      <c r="E219" s="128">
        <v>1420</v>
      </c>
      <c r="F219" s="31">
        <f>E219/C219</f>
        <v>0.39444444444444443</v>
      </c>
      <c r="G219" s="130"/>
      <c r="H219" s="131"/>
    </row>
    <row r="220" spans="1:8" ht="20.100000000000001" customHeight="1" x14ac:dyDescent="0.25">
      <c r="A220" s="157"/>
      <c r="B220" s="127" t="s">
        <v>149</v>
      </c>
      <c r="C220" s="128">
        <v>0</v>
      </c>
      <c r="D220" s="128">
        <v>0</v>
      </c>
      <c r="E220" s="128">
        <v>0</v>
      </c>
      <c r="F220" s="31" t="e">
        <f>E220/C220</f>
        <v>#DIV/0!</v>
      </c>
      <c r="G220" s="130"/>
      <c r="H220" s="131"/>
    </row>
    <row r="221" spans="1:8" ht="20.100000000000001" customHeight="1" x14ac:dyDescent="0.25">
      <c r="A221" s="146" t="s">
        <v>5</v>
      </c>
      <c r="B221" s="127"/>
      <c r="C221" s="124">
        <f>SUM(C218:C220)</f>
        <v>3600</v>
      </c>
      <c r="D221" s="124">
        <f>SUM(D218:D220)</f>
        <v>1420</v>
      </c>
      <c r="E221" s="124">
        <f>SUM(E218:E220)</f>
        <v>1420</v>
      </c>
      <c r="F221" s="31">
        <f>E221/C221</f>
        <v>0.39444444444444443</v>
      </c>
      <c r="G221" s="130"/>
      <c r="H221" s="131"/>
    </row>
    <row r="222" spans="1:8" ht="20.100000000000001" customHeight="1" x14ac:dyDescent="0.25">
      <c r="A222" s="88"/>
      <c r="B222" s="127" t="s">
        <v>280</v>
      </c>
      <c r="C222" s="124"/>
      <c r="D222" s="124"/>
      <c r="E222" s="124"/>
      <c r="F222" s="31"/>
      <c r="G222" s="125"/>
      <c r="H222" s="131"/>
    </row>
    <row r="223" spans="1:8" ht="65.099999999999994" customHeight="1" x14ac:dyDescent="0.25">
      <c r="A223" s="94" t="s">
        <v>11</v>
      </c>
      <c r="B223" s="49" t="s">
        <v>61</v>
      </c>
      <c r="C223" s="50"/>
      <c r="D223" s="50"/>
      <c r="E223" s="50"/>
      <c r="F223" s="51"/>
      <c r="G223" s="52"/>
      <c r="H223" s="91" t="s">
        <v>336</v>
      </c>
    </row>
    <row r="224" spans="1:8" ht="20.100000000000001" customHeight="1" x14ac:dyDescent="0.25">
      <c r="A224" s="94"/>
      <c r="B224" s="53" t="s">
        <v>21</v>
      </c>
      <c r="C224" s="50">
        <f>C225+C226+C227+C228</f>
        <v>73983.199999999997</v>
      </c>
      <c r="D224" s="50">
        <f>D225+D226+D227+D228</f>
        <v>73688.800000000003</v>
      </c>
      <c r="E224" s="50">
        <f>SUM(E225:E228)</f>
        <v>72967.099999999991</v>
      </c>
      <c r="F224" s="54">
        <f>E224/C224</f>
        <v>0.98626580088452509</v>
      </c>
      <c r="G224" s="56"/>
      <c r="H224" s="92"/>
    </row>
    <row r="225" spans="1:8" ht="20.100000000000001" customHeight="1" x14ac:dyDescent="0.25">
      <c r="A225" s="94"/>
      <c r="B225" s="52" t="s">
        <v>33</v>
      </c>
      <c r="C225" s="50">
        <f>C230+C235+C240+C245+C249+C253+C258+C263+C267</f>
        <v>56845.4</v>
      </c>
      <c r="D225" s="50">
        <f>D230+D235+D240+D245+D249+D253+D258+D263+D267</f>
        <v>56845.2</v>
      </c>
      <c r="E225" s="50">
        <f>E230+E235+E240+E245+E249+E253+E258+E263+E267</f>
        <v>56845.2</v>
      </c>
      <c r="F225" s="54">
        <f>E225/C225</f>
        <v>0.99999648168541333</v>
      </c>
      <c r="G225" s="56"/>
      <c r="H225" s="93"/>
    </row>
    <row r="226" spans="1:8" ht="20.100000000000001" customHeight="1" x14ac:dyDescent="0.25">
      <c r="A226" s="94"/>
      <c r="B226" s="51" t="s">
        <v>43</v>
      </c>
      <c r="C226" s="50">
        <f>C231+C237+C241+C246+C250+C255+C259+C264+C268</f>
        <v>13200</v>
      </c>
      <c r="D226" s="50">
        <f>D231+D237+D241+D246+D250+D255+D259+D264+D268</f>
        <v>13200</v>
      </c>
      <c r="E226" s="50">
        <f>E231+E237+E241+E246+E250+E255+E259+E264+E268</f>
        <v>13200</v>
      </c>
      <c r="F226" s="54">
        <f>E226/C226</f>
        <v>1</v>
      </c>
      <c r="G226" s="56"/>
      <c r="H226" s="56"/>
    </row>
    <row r="227" spans="1:8" ht="20.100000000000001" customHeight="1" x14ac:dyDescent="0.25">
      <c r="A227" s="94"/>
      <c r="B227" s="53" t="s">
        <v>126</v>
      </c>
      <c r="C227" s="50">
        <f>C232+C236+C242+C254+C260</f>
        <v>3937.8</v>
      </c>
      <c r="D227" s="50">
        <f>D232+D236+D242+D254+D260</f>
        <v>3643.6000000000004</v>
      </c>
      <c r="E227" s="50">
        <f>SUM(E232,E236,E242,E260)</f>
        <v>2921.9</v>
      </c>
      <c r="F227" s="54">
        <f>E227/C227</f>
        <v>0.74201330692264711</v>
      </c>
      <c r="G227" s="56"/>
      <c r="H227" s="56"/>
    </row>
    <row r="228" spans="1:8" ht="20.100000000000001" customHeight="1" x14ac:dyDescent="0.25">
      <c r="A228" s="94"/>
      <c r="B228" s="52" t="s">
        <v>55</v>
      </c>
      <c r="C228" s="50">
        <f>C269</f>
        <v>0</v>
      </c>
      <c r="D228" s="50">
        <f>D269</f>
        <v>0</v>
      </c>
      <c r="E228" s="50">
        <f>E269</f>
        <v>0</v>
      </c>
      <c r="F228" s="54" t="e">
        <f>E228/C228</f>
        <v>#DIV/0!</v>
      </c>
      <c r="G228" s="56"/>
      <c r="H228" s="56"/>
    </row>
    <row r="229" spans="1:8" ht="108" customHeight="1" x14ac:dyDescent="0.25">
      <c r="A229" s="105" t="s">
        <v>234</v>
      </c>
      <c r="B229" s="158" t="s">
        <v>357</v>
      </c>
      <c r="C229" s="124"/>
      <c r="D229" s="124"/>
      <c r="E229" s="124"/>
      <c r="F229" s="139"/>
      <c r="G229" s="127"/>
      <c r="H229" s="140"/>
    </row>
    <row r="230" spans="1:8" ht="20.100000000000001" customHeight="1" x14ac:dyDescent="0.25">
      <c r="A230" s="105"/>
      <c r="B230" s="5" t="s">
        <v>4</v>
      </c>
      <c r="C230" s="128">
        <v>74.599999999999994</v>
      </c>
      <c r="D230" s="128">
        <v>74.599999999999994</v>
      </c>
      <c r="E230" s="128">
        <v>74.599999999999994</v>
      </c>
      <c r="F230" s="139">
        <f t="shared" ref="F230:F233" si="19">E230/C230</f>
        <v>1</v>
      </c>
      <c r="G230" s="131"/>
      <c r="H230" s="142"/>
    </row>
    <row r="231" spans="1:8" ht="20.100000000000001" customHeight="1" x14ac:dyDescent="0.25">
      <c r="A231" s="105"/>
      <c r="B231" s="5" t="s">
        <v>6</v>
      </c>
      <c r="C231" s="128">
        <v>13200</v>
      </c>
      <c r="D231" s="128">
        <v>13200</v>
      </c>
      <c r="E231" s="128">
        <v>13200</v>
      </c>
      <c r="F231" s="139">
        <f t="shared" ref="F231" si="20">E231/C231</f>
        <v>1</v>
      </c>
      <c r="G231" s="131"/>
      <c r="H231" s="142"/>
    </row>
    <row r="232" spans="1:8" ht="20.100000000000001" customHeight="1" x14ac:dyDescent="0.25">
      <c r="A232" s="105"/>
      <c r="B232" s="5" t="s">
        <v>142</v>
      </c>
      <c r="C232" s="128">
        <v>0</v>
      </c>
      <c r="D232" s="128">
        <v>0</v>
      </c>
      <c r="E232" s="128">
        <v>0</v>
      </c>
      <c r="F232" s="139" t="e">
        <f t="shared" si="19"/>
        <v>#DIV/0!</v>
      </c>
      <c r="G232" s="131"/>
      <c r="H232" s="142"/>
    </row>
    <row r="233" spans="1:8" ht="20.100000000000001" customHeight="1" x14ac:dyDescent="0.25">
      <c r="A233" s="88" t="s">
        <v>5</v>
      </c>
      <c r="B233" s="130"/>
      <c r="C233" s="124">
        <f>SUM(C230:C232)</f>
        <v>13274.6</v>
      </c>
      <c r="D233" s="124">
        <f>SUM(D230:D232)</f>
        <v>13274.6</v>
      </c>
      <c r="E233" s="124">
        <f>SUM(E230:E232)</f>
        <v>13274.6</v>
      </c>
      <c r="F233" s="139">
        <f t="shared" si="19"/>
        <v>1</v>
      </c>
      <c r="G233" s="131"/>
      <c r="H233" s="143"/>
    </row>
    <row r="234" spans="1:8" ht="50.1" customHeight="1" x14ac:dyDescent="0.25">
      <c r="A234" s="105" t="s">
        <v>235</v>
      </c>
      <c r="B234" s="158" t="s">
        <v>145</v>
      </c>
      <c r="C234" s="124"/>
      <c r="D234" s="124"/>
      <c r="E234" s="124"/>
      <c r="F234" s="139"/>
      <c r="G234" s="127"/>
      <c r="H234" s="140"/>
    </row>
    <row r="235" spans="1:8" ht="20.100000000000001" customHeight="1" x14ac:dyDescent="0.25">
      <c r="A235" s="105"/>
      <c r="B235" s="5" t="s">
        <v>4</v>
      </c>
      <c r="C235" s="128">
        <v>0</v>
      </c>
      <c r="D235" s="128">
        <v>0</v>
      </c>
      <c r="E235" s="128">
        <v>0</v>
      </c>
      <c r="F235" s="139" t="e">
        <f t="shared" ref="F235:F238" si="21">E235/C235</f>
        <v>#DIV/0!</v>
      </c>
      <c r="G235" s="131"/>
      <c r="H235" s="142"/>
    </row>
    <row r="236" spans="1:8" ht="20.100000000000001" customHeight="1" x14ac:dyDescent="0.25">
      <c r="A236" s="105"/>
      <c r="B236" s="5" t="s">
        <v>142</v>
      </c>
      <c r="C236" s="128">
        <v>3163.8</v>
      </c>
      <c r="D236" s="128">
        <v>2921.9</v>
      </c>
      <c r="E236" s="128">
        <v>2921.9</v>
      </c>
      <c r="F236" s="139">
        <f t="shared" si="21"/>
        <v>0.92354131108161075</v>
      </c>
      <c r="G236" s="131"/>
      <c r="H236" s="142"/>
    </row>
    <row r="237" spans="1:8" ht="20.100000000000001" customHeight="1" x14ac:dyDescent="0.25">
      <c r="A237" s="105"/>
      <c r="B237" s="5" t="s">
        <v>6</v>
      </c>
      <c r="C237" s="128">
        <v>0</v>
      </c>
      <c r="D237" s="128">
        <v>0</v>
      </c>
      <c r="E237" s="128">
        <v>0</v>
      </c>
      <c r="F237" s="139" t="e">
        <f t="shared" si="21"/>
        <v>#DIV/0!</v>
      </c>
      <c r="G237" s="131"/>
      <c r="H237" s="142"/>
    </row>
    <row r="238" spans="1:8" ht="20.100000000000001" customHeight="1" x14ac:dyDescent="0.25">
      <c r="A238" s="88" t="s">
        <v>5</v>
      </c>
      <c r="B238" s="130"/>
      <c r="C238" s="124">
        <f>SUM(C235:C237)</f>
        <v>3163.8</v>
      </c>
      <c r="D238" s="124">
        <f>SUM(D235:D237)</f>
        <v>2921.9</v>
      </c>
      <c r="E238" s="124">
        <f>SUM(E235:E237)</f>
        <v>2921.9</v>
      </c>
      <c r="F238" s="139">
        <f t="shared" si="21"/>
        <v>0.92354131108161075</v>
      </c>
      <c r="G238" s="131"/>
      <c r="H238" s="143"/>
    </row>
    <row r="239" spans="1:8" ht="97.5" customHeight="1" x14ac:dyDescent="0.25">
      <c r="A239" s="122" t="s">
        <v>236</v>
      </c>
      <c r="B239" s="159" t="s">
        <v>319</v>
      </c>
      <c r="C239" s="124"/>
      <c r="D239" s="124"/>
      <c r="E239" s="124"/>
      <c r="F239" s="139"/>
      <c r="G239" s="127"/>
      <c r="H239" s="140"/>
    </row>
    <row r="240" spans="1:8" ht="20.100000000000001" customHeight="1" x14ac:dyDescent="0.25">
      <c r="A240" s="126"/>
      <c r="B240" s="5" t="s">
        <v>4</v>
      </c>
      <c r="C240" s="128">
        <v>2960</v>
      </c>
      <c r="D240" s="128">
        <v>2960</v>
      </c>
      <c r="E240" s="128">
        <v>2960</v>
      </c>
      <c r="F240" s="139">
        <f t="shared" ref="F240:F243" si="22">E240/C240</f>
        <v>1</v>
      </c>
      <c r="G240" s="131"/>
      <c r="H240" s="142"/>
    </row>
    <row r="241" spans="1:8" ht="20.100000000000001" customHeight="1" x14ac:dyDescent="0.25">
      <c r="A241" s="126"/>
      <c r="B241" s="5" t="s">
        <v>6</v>
      </c>
      <c r="C241" s="128">
        <v>0</v>
      </c>
      <c r="D241" s="128">
        <v>0</v>
      </c>
      <c r="E241" s="128">
        <v>0</v>
      </c>
      <c r="F241" s="139" t="e">
        <f t="shared" si="22"/>
        <v>#DIV/0!</v>
      </c>
      <c r="G241" s="131"/>
      <c r="H241" s="142"/>
    </row>
    <row r="242" spans="1:8" ht="20.100000000000001" customHeight="1" x14ac:dyDescent="0.25">
      <c r="A242" s="129"/>
      <c r="B242" s="5" t="s">
        <v>142</v>
      </c>
      <c r="C242" s="128">
        <v>0</v>
      </c>
      <c r="D242" s="128">
        <v>0</v>
      </c>
      <c r="E242" s="128">
        <v>0</v>
      </c>
      <c r="F242" s="139" t="e">
        <f t="shared" si="22"/>
        <v>#DIV/0!</v>
      </c>
      <c r="G242" s="131"/>
      <c r="H242" s="142"/>
    </row>
    <row r="243" spans="1:8" ht="20.100000000000001" customHeight="1" x14ac:dyDescent="0.25">
      <c r="A243" s="88" t="s">
        <v>5</v>
      </c>
      <c r="B243" s="130"/>
      <c r="C243" s="124">
        <f>SUM(C240:C242)</f>
        <v>2960</v>
      </c>
      <c r="D243" s="124">
        <f>SUM(D240:D242)</f>
        <v>2960</v>
      </c>
      <c r="E243" s="124">
        <f>SUM(E240:E242)</f>
        <v>2960</v>
      </c>
      <c r="F243" s="139">
        <f t="shared" si="22"/>
        <v>1</v>
      </c>
      <c r="G243" s="131"/>
      <c r="H243" s="143"/>
    </row>
    <row r="244" spans="1:8" ht="50.1" customHeight="1" x14ac:dyDescent="0.25">
      <c r="A244" s="105" t="s">
        <v>237</v>
      </c>
      <c r="B244" s="159" t="s">
        <v>301</v>
      </c>
      <c r="C244" s="124"/>
      <c r="D244" s="124"/>
      <c r="E244" s="124"/>
      <c r="F244" s="139"/>
      <c r="G244" s="127"/>
      <c r="H244" s="140"/>
    </row>
    <row r="245" spans="1:8" ht="20.100000000000001" customHeight="1" x14ac:dyDescent="0.25">
      <c r="A245" s="105"/>
      <c r="B245" s="5" t="s">
        <v>4</v>
      </c>
      <c r="C245" s="128">
        <v>235.4</v>
      </c>
      <c r="D245" s="128">
        <v>235.4</v>
      </c>
      <c r="E245" s="128">
        <v>235.4</v>
      </c>
      <c r="F245" s="139">
        <f t="shared" ref="F245:F247" si="23">E245/C245</f>
        <v>1</v>
      </c>
      <c r="G245" s="131"/>
      <c r="H245" s="142"/>
    </row>
    <row r="246" spans="1:8" ht="20.100000000000001" customHeight="1" x14ac:dyDescent="0.25">
      <c r="A246" s="105"/>
      <c r="B246" s="5" t="s">
        <v>6</v>
      </c>
      <c r="C246" s="128">
        <v>0</v>
      </c>
      <c r="D246" s="128">
        <v>0</v>
      </c>
      <c r="E246" s="128">
        <v>0</v>
      </c>
      <c r="F246" s="139" t="e">
        <f t="shared" si="23"/>
        <v>#DIV/0!</v>
      </c>
      <c r="G246" s="131"/>
      <c r="H246" s="142"/>
    </row>
    <row r="247" spans="1:8" ht="20.100000000000001" customHeight="1" x14ac:dyDescent="0.25">
      <c r="A247" s="88" t="s">
        <v>5</v>
      </c>
      <c r="B247" s="130"/>
      <c r="C247" s="124">
        <f>SUM(C245:C246)</f>
        <v>235.4</v>
      </c>
      <c r="D247" s="124">
        <f>SUM(D245:D246)</f>
        <v>235.4</v>
      </c>
      <c r="E247" s="124">
        <f>SUM(E245:E246)</f>
        <v>235.4</v>
      </c>
      <c r="F247" s="139">
        <f t="shared" si="23"/>
        <v>1</v>
      </c>
      <c r="G247" s="131"/>
      <c r="H247" s="143"/>
    </row>
    <row r="248" spans="1:8" ht="52.5" customHeight="1" x14ac:dyDescent="0.25">
      <c r="A248" s="105" t="s">
        <v>238</v>
      </c>
      <c r="B248" s="159" t="s">
        <v>316</v>
      </c>
      <c r="C248" s="124"/>
      <c r="D248" s="124"/>
      <c r="E248" s="124"/>
      <c r="F248" s="139"/>
      <c r="G248" s="127"/>
      <c r="H248" s="140"/>
    </row>
    <row r="249" spans="1:8" ht="20.100000000000001" customHeight="1" x14ac:dyDescent="0.25">
      <c r="A249" s="105"/>
      <c r="B249" s="5" t="s">
        <v>4</v>
      </c>
      <c r="C249" s="128">
        <v>843.3</v>
      </c>
      <c r="D249" s="128">
        <v>843.2</v>
      </c>
      <c r="E249" s="128">
        <v>843.2</v>
      </c>
      <c r="F249" s="139">
        <f t="shared" ref="F249:F251" si="24">E249/C249</f>
        <v>0.99988141823787513</v>
      </c>
      <c r="G249" s="131"/>
      <c r="H249" s="142"/>
    </row>
    <row r="250" spans="1:8" ht="20.100000000000001" customHeight="1" x14ac:dyDescent="0.25">
      <c r="A250" s="105"/>
      <c r="B250" s="5" t="s">
        <v>6</v>
      </c>
      <c r="C250" s="128">
        <v>0</v>
      </c>
      <c r="D250" s="128">
        <v>0</v>
      </c>
      <c r="E250" s="128">
        <v>0</v>
      </c>
      <c r="F250" s="139" t="e">
        <f t="shared" si="24"/>
        <v>#DIV/0!</v>
      </c>
      <c r="G250" s="131"/>
      <c r="H250" s="142"/>
    </row>
    <row r="251" spans="1:8" ht="20.100000000000001" customHeight="1" x14ac:dyDescent="0.25">
      <c r="A251" s="88" t="s">
        <v>5</v>
      </c>
      <c r="B251" s="130"/>
      <c r="C251" s="124">
        <f>SUM(C249:C250)</f>
        <v>843.3</v>
      </c>
      <c r="D251" s="124">
        <f>SUM(D249:D250)</f>
        <v>843.2</v>
      </c>
      <c r="E251" s="124">
        <f>SUM(E249:E250)</f>
        <v>843.2</v>
      </c>
      <c r="F251" s="139">
        <f t="shared" si="24"/>
        <v>0.99988141823787513</v>
      </c>
      <c r="G251" s="131"/>
      <c r="H251" s="143"/>
    </row>
    <row r="252" spans="1:8" ht="99" customHeight="1" x14ac:dyDescent="0.25">
      <c r="A252" s="105" t="s">
        <v>239</v>
      </c>
      <c r="B252" s="159" t="s">
        <v>177</v>
      </c>
      <c r="C252" s="124"/>
      <c r="D252" s="124"/>
      <c r="E252" s="124"/>
      <c r="F252" s="139"/>
      <c r="G252" s="127"/>
      <c r="H252" s="140"/>
    </row>
    <row r="253" spans="1:8" ht="20.100000000000001" customHeight="1" x14ac:dyDescent="0.25">
      <c r="A253" s="105"/>
      <c r="B253" s="5" t="s">
        <v>4</v>
      </c>
      <c r="C253" s="128">
        <v>0</v>
      </c>
      <c r="D253" s="128">
        <v>0</v>
      </c>
      <c r="E253" s="128">
        <v>0</v>
      </c>
      <c r="F253" s="139" t="e">
        <f t="shared" ref="F253:F256" si="25">E253/C253</f>
        <v>#DIV/0!</v>
      </c>
      <c r="G253" s="131"/>
      <c r="H253" s="142"/>
    </row>
    <row r="254" spans="1:8" ht="20.100000000000001" customHeight="1" x14ac:dyDescent="0.25">
      <c r="A254" s="105"/>
      <c r="B254" s="5" t="s">
        <v>309</v>
      </c>
      <c r="C254" s="128">
        <v>774</v>
      </c>
      <c r="D254" s="128">
        <v>721.7</v>
      </c>
      <c r="E254" s="128">
        <v>721.7</v>
      </c>
      <c r="F254" s="139">
        <v>0</v>
      </c>
      <c r="G254" s="131"/>
      <c r="H254" s="142"/>
    </row>
    <row r="255" spans="1:8" ht="20.100000000000001" customHeight="1" x14ac:dyDescent="0.25">
      <c r="A255" s="105"/>
      <c r="B255" s="5" t="s">
        <v>6</v>
      </c>
      <c r="C255" s="128">
        <v>0</v>
      </c>
      <c r="D255" s="128">
        <v>0</v>
      </c>
      <c r="E255" s="128">
        <v>0</v>
      </c>
      <c r="F255" s="139" t="e">
        <f t="shared" si="25"/>
        <v>#DIV/0!</v>
      </c>
      <c r="G255" s="131"/>
      <c r="H255" s="142"/>
    </row>
    <row r="256" spans="1:8" ht="20.100000000000001" customHeight="1" x14ac:dyDescent="0.25">
      <c r="A256" s="88" t="s">
        <v>5</v>
      </c>
      <c r="B256" s="130"/>
      <c r="C256" s="124">
        <f>SUM(C253:C255)</f>
        <v>774</v>
      </c>
      <c r="D256" s="124">
        <f>SUM(D253:D255)</f>
        <v>721.7</v>
      </c>
      <c r="E256" s="124">
        <f>SUM(E253:E255)</f>
        <v>721.7</v>
      </c>
      <c r="F256" s="139">
        <f t="shared" si="25"/>
        <v>0.93242894056847547</v>
      </c>
      <c r="G256" s="131"/>
      <c r="H256" s="143"/>
    </row>
    <row r="257" spans="1:8" ht="50.1" customHeight="1" x14ac:dyDescent="0.25">
      <c r="A257" s="122" t="s">
        <v>240</v>
      </c>
      <c r="B257" s="159" t="s">
        <v>320</v>
      </c>
      <c r="C257" s="124"/>
      <c r="D257" s="124"/>
      <c r="E257" s="124"/>
      <c r="F257" s="139"/>
      <c r="G257" s="127"/>
      <c r="H257" s="160"/>
    </row>
    <row r="258" spans="1:8" ht="20.100000000000001" customHeight="1" x14ac:dyDescent="0.25">
      <c r="A258" s="126"/>
      <c r="B258" s="5" t="s">
        <v>4</v>
      </c>
      <c r="C258" s="128">
        <v>33994.699999999997</v>
      </c>
      <c r="D258" s="128">
        <v>33994.699999999997</v>
      </c>
      <c r="E258" s="128">
        <v>33994.699999999997</v>
      </c>
      <c r="F258" s="139">
        <f t="shared" ref="F258:F261" si="26">E258/C258</f>
        <v>1</v>
      </c>
      <c r="G258" s="131"/>
      <c r="H258" s="161"/>
    </row>
    <row r="259" spans="1:8" s="19" customFormat="1" ht="20.100000000000001" customHeight="1" x14ac:dyDescent="0.25">
      <c r="A259" s="126"/>
      <c r="B259" s="5" t="s">
        <v>302</v>
      </c>
      <c r="C259" s="128">
        <v>0</v>
      </c>
      <c r="D259" s="128">
        <v>0</v>
      </c>
      <c r="E259" s="128">
        <v>0</v>
      </c>
      <c r="F259" s="139" t="e">
        <f t="shared" ref="F259" si="27">E259/C259</f>
        <v>#DIV/0!</v>
      </c>
      <c r="G259" s="131"/>
      <c r="H259" s="161"/>
    </row>
    <row r="260" spans="1:8" s="19" customFormat="1" ht="20.100000000000001" customHeight="1" x14ac:dyDescent="0.25">
      <c r="A260" s="129"/>
      <c r="B260" s="5" t="s">
        <v>142</v>
      </c>
      <c r="C260" s="128">
        <v>0</v>
      </c>
      <c r="D260" s="128">
        <v>0</v>
      </c>
      <c r="E260" s="128">
        <v>0</v>
      </c>
      <c r="F260" s="139" t="e">
        <f t="shared" si="26"/>
        <v>#DIV/0!</v>
      </c>
      <c r="G260" s="131"/>
      <c r="H260" s="161"/>
    </row>
    <row r="261" spans="1:8" ht="20.100000000000001" customHeight="1" x14ac:dyDescent="0.25">
      <c r="A261" s="88" t="s">
        <v>5</v>
      </c>
      <c r="B261" s="130"/>
      <c r="C261" s="124">
        <f>SUM(C258:C260)</f>
        <v>33994.699999999997</v>
      </c>
      <c r="D261" s="124">
        <f>SUM(D258:D260)</f>
        <v>33994.699999999997</v>
      </c>
      <c r="E261" s="124">
        <f>SUM(E258:E260)</f>
        <v>33994.699999999997</v>
      </c>
      <c r="F261" s="139">
        <f t="shared" si="26"/>
        <v>1</v>
      </c>
      <c r="G261" s="131"/>
      <c r="H261" s="162"/>
    </row>
    <row r="262" spans="1:8" ht="94.5" customHeight="1" x14ac:dyDescent="0.25">
      <c r="A262" s="122" t="s">
        <v>241</v>
      </c>
      <c r="B262" s="159" t="s">
        <v>321</v>
      </c>
      <c r="C262" s="124"/>
      <c r="D262" s="124"/>
      <c r="E262" s="124"/>
      <c r="F262" s="139"/>
      <c r="G262" s="127"/>
      <c r="H262" s="160"/>
    </row>
    <row r="263" spans="1:8" ht="20.100000000000001" customHeight="1" x14ac:dyDescent="0.25">
      <c r="A263" s="126"/>
      <c r="B263" s="5" t="s">
        <v>4</v>
      </c>
      <c r="C263" s="128">
        <v>18346.8</v>
      </c>
      <c r="D263" s="128">
        <v>18346.8</v>
      </c>
      <c r="E263" s="128">
        <v>18346.8</v>
      </c>
      <c r="F263" s="139">
        <f t="shared" ref="F263:F265" si="28">E263/C263</f>
        <v>1</v>
      </c>
      <c r="G263" s="131"/>
      <c r="H263" s="161"/>
    </row>
    <row r="264" spans="1:8" s="19" customFormat="1" ht="20.100000000000001" customHeight="1" x14ac:dyDescent="0.25">
      <c r="A264" s="129"/>
      <c r="B264" s="5" t="s">
        <v>6</v>
      </c>
      <c r="C264" s="128">
        <v>0</v>
      </c>
      <c r="D264" s="128">
        <v>0</v>
      </c>
      <c r="E264" s="128">
        <v>0</v>
      </c>
      <c r="F264" s="139" t="e">
        <f t="shared" si="28"/>
        <v>#DIV/0!</v>
      </c>
      <c r="G264" s="131"/>
      <c r="H264" s="161"/>
    </row>
    <row r="265" spans="1:8" ht="20.100000000000001" customHeight="1" x14ac:dyDescent="0.25">
      <c r="A265" s="88" t="s">
        <v>5</v>
      </c>
      <c r="B265" s="130"/>
      <c r="C265" s="124">
        <f>SUM(C263:C264)</f>
        <v>18346.8</v>
      </c>
      <c r="D265" s="124">
        <f>SUM(D263:D264)</f>
        <v>18346.8</v>
      </c>
      <c r="E265" s="124">
        <f>SUM(E263:E264)</f>
        <v>18346.8</v>
      </c>
      <c r="F265" s="139">
        <f t="shared" si="28"/>
        <v>1</v>
      </c>
      <c r="G265" s="131"/>
      <c r="H265" s="162"/>
    </row>
    <row r="266" spans="1:8" ht="59.25" customHeight="1" x14ac:dyDescent="0.25">
      <c r="A266" s="122" t="s">
        <v>242</v>
      </c>
      <c r="B266" s="159" t="s">
        <v>178</v>
      </c>
      <c r="C266" s="124"/>
      <c r="D266" s="124"/>
      <c r="E266" s="124"/>
      <c r="F266" s="139"/>
      <c r="G266" s="127"/>
      <c r="H266" s="160"/>
    </row>
    <row r="267" spans="1:8" s="19" customFormat="1" ht="20.100000000000001" customHeight="1" x14ac:dyDescent="0.25">
      <c r="A267" s="126"/>
      <c r="B267" s="5" t="s">
        <v>4</v>
      </c>
      <c r="C267" s="128">
        <v>390.6</v>
      </c>
      <c r="D267" s="128">
        <v>390.5</v>
      </c>
      <c r="E267" s="128">
        <v>390.5</v>
      </c>
      <c r="F267" s="139">
        <f t="shared" ref="F267:F270" si="29">E267/C267</f>
        <v>0.99974398361495131</v>
      </c>
      <c r="G267" s="131"/>
      <c r="H267" s="161"/>
    </row>
    <row r="268" spans="1:8" ht="20.100000000000001" customHeight="1" x14ac:dyDescent="0.25">
      <c r="A268" s="126"/>
      <c r="B268" s="5" t="s">
        <v>6</v>
      </c>
      <c r="C268" s="128">
        <v>0</v>
      </c>
      <c r="D268" s="128">
        <v>0</v>
      </c>
      <c r="E268" s="128">
        <v>0</v>
      </c>
      <c r="F268" s="139" t="e">
        <f t="shared" si="29"/>
        <v>#DIV/0!</v>
      </c>
      <c r="G268" s="131"/>
      <c r="H268" s="161"/>
    </row>
    <row r="269" spans="1:8" ht="20.100000000000001" customHeight="1" x14ac:dyDescent="0.25">
      <c r="A269" s="129"/>
      <c r="B269" s="5" t="s">
        <v>55</v>
      </c>
      <c r="C269" s="128">
        <v>0</v>
      </c>
      <c r="D269" s="128">
        <v>0</v>
      </c>
      <c r="E269" s="128">
        <v>0</v>
      </c>
      <c r="F269" s="139" t="e">
        <f t="shared" si="29"/>
        <v>#DIV/0!</v>
      </c>
      <c r="G269" s="131"/>
      <c r="H269" s="161"/>
    </row>
    <row r="270" spans="1:8" ht="20.100000000000001" customHeight="1" x14ac:dyDescent="0.25">
      <c r="A270" s="88" t="s">
        <v>5</v>
      </c>
      <c r="B270" s="130"/>
      <c r="C270" s="124">
        <f>SUM(C267:C269)</f>
        <v>390.6</v>
      </c>
      <c r="D270" s="124">
        <f>SUM(D267:D269)</f>
        <v>390.5</v>
      </c>
      <c r="E270" s="124">
        <f>SUM(E267:E269)</f>
        <v>390.5</v>
      </c>
      <c r="F270" s="139">
        <f t="shared" si="29"/>
        <v>0.99974398361495131</v>
      </c>
      <c r="G270" s="131"/>
      <c r="H270" s="162"/>
    </row>
    <row r="271" spans="1:8" s="19" customFormat="1" ht="20.100000000000001" customHeight="1" x14ac:dyDescent="0.25">
      <c r="A271" s="163"/>
      <c r="B271" s="127" t="s">
        <v>280</v>
      </c>
      <c r="C271" s="128"/>
      <c r="D271" s="128"/>
      <c r="E271" s="128"/>
      <c r="F271" s="5"/>
      <c r="G271" s="68"/>
      <c r="H271" s="132"/>
    </row>
    <row r="272" spans="1:8" ht="83.25" customHeight="1" x14ac:dyDescent="0.25">
      <c r="A272" s="89" t="s">
        <v>270</v>
      </c>
      <c r="B272" s="49" t="s">
        <v>28</v>
      </c>
      <c r="C272" s="50"/>
      <c r="D272" s="50"/>
      <c r="E272" s="50"/>
      <c r="F272" s="51"/>
      <c r="G272" s="52"/>
      <c r="H272" s="56" t="s">
        <v>337</v>
      </c>
    </row>
    <row r="273" spans="1:8" ht="20.100000000000001" customHeight="1" x14ac:dyDescent="0.25">
      <c r="A273" s="90"/>
      <c r="B273" s="53" t="s">
        <v>21</v>
      </c>
      <c r="C273" s="50">
        <f>C274+C275+C276</f>
        <v>17206.8</v>
      </c>
      <c r="D273" s="50">
        <f>D274+D275+D276</f>
        <v>17191</v>
      </c>
      <c r="E273" s="50">
        <f>E274+E275+E276</f>
        <v>17372.900000000001</v>
      </c>
      <c r="F273" s="54">
        <f>E273/C273</f>
        <v>1.0096531603784551</v>
      </c>
      <c r="G273" s="52"/>
      <c r="H273" s="56"/>
    </row>
    <row r="274" spans="1:8" ht="20.100000000000001" customHeight="1" x14ac:dyDescent="0.25">
      <c r="A274" s="90"/>
      <c r="B274" s="52" t="s">
        <v>33</v>
      </c>
      <c r="C274" s="50">
        <f>C278+C282+C287+C291</f>
        <v>2806.5</v>
      </c>
      <c r="D274" s="50">
        <f>D278+D282+D287+D291</f>
        <v>2806.5</v>
      </c>
      <c r="E274" s="50">
        <f>E278+E282+E287+E291</f>
        <v>3033.1</v>
      </c>
      <c r="F274" s="54">
        <f>E274/C274</f>
        <v>1.0807411366470692</v>
      </c>
      <c r="G274" s="52"/>
      <c r="H274" s="56"/>
    </row>
    <row r="275" spans="1:8" s="19" customFormat="1" ht="20.100000000000001" customHeight="1" x14ac:dyDescent="0.25">
      <c r="A275" s="90"/>
      <c r="B275" s="52" t="s">
        <v>29</v>
      </c>
      <c r="C275" s="50">
        <f>C284</f>
        <v>72.5</v>
      </c>
      <c r="D275" s="50">
        <f>D284</f>
        <v>72.5</v>
      </c>
      <c r="E275" s="50">
        <f>E284</f>
        <v>27.8</v>
      </c>
      <c r="F275" s="54">
        <f>E275/C275</f>
        <v>0.38344827586206898</v>
      </c>
      <c r="G275" s="52"/>
      <c r="H275" s="56"/>
    </row>
    <row r="276" spans="1:8" ht="20.100000000000001" customHeight="1" x14ac:dyDescent="0.25">
      <c r="A276" s="90"/>
      <c r="B276" s="51" t="s">
        <v>43</v>
      </c>
      <c r="C276" s="50">
        <f>C279+C283+C288</f>
        <v>14327.8</v>
      </c>
      <c r="D276" s="50">
        <f>D279+D283+D288</f>
        <v>14312</v>
      </c>
      <c r="E276" s="50">
        <f>E279+E283+E288</f>
        <v>14312</v>
      </c>
      <c r="F276" s="54">
        <f>E276/C276</f>
        <v>0.99889724870531416</v>
      </c>
      <c r="G276" s="52"/>
      <c r="H276" s="56"/>
    </row>
    <row r="277" spans="1:8" ht="50.1" customHeight="1" x14ac:dyDescent="0.25">
      <c r="A277" s="122" t="s">
        <v>243</v>
      </c>
      <c r="B277" s="130" t="s">
        <v>15</v>
      </c>
      <c r="C277" s="128"/>
      <c r="D277" s="128"/>
      <c r="E277" s="128"/>
      <c r="F277" s="5"/>
      <c r="G277" s="131"/>
      <c r="H277" s="131"/>
    </row>
    <row r="278" spans="1:8" ht="20.100000000000001" customHeight="1" x14ac:dyDescent="0.25">
      <c r="A278" s="126"/>
      <c r="B278" s="127" t="s">
        <v>4</v>
      </c>
      <c r="C278" s="128">
        <v>0</v>
      </c>
      <c r="D278" s="128">
        <v>0</v>
      </c>
      <c r="E278" s="128">
        <v>0</v>
      </c>
      <c r="F278" s="31" t="e">
        <f>E278/C278</f>
        <v>#DIV/0!</v>
      </c>
      <c r="G278" s="131"/>
      <c r="H278" s="131"/>
    </row>
    <row r="279" spans="1:8" s="19" customFormat="1" ht="20.100000000000001" customHeight="1" x14ac:dyDescent="0.25">
      <c r="A279" s="126"/>
      <c r="B279" s="127" t="s">
        <v>6</v>
      </c>
      <c r="C279" s="128">
        <v>12348.5</v>
      </c>
      <c r="D279" s="128">
        <v>12348.5</v>
      </c>
      <c r="E279" s="128">
        <v>12348.5</v>
      </c>
      <c r="F279" s="31">
        <f>E279/C279</f>
        <v>1</v>
      </c>
      <c r="G279" s="131"/>
      <c r="H279" s="131"/>
    </row>
    <row r="280" spans="1:8" ht="20.100000000000001" customHeight="1" x14ac:dyDescent="0.25">
      <c r="A280" s="88" t="s">
        <v>5</v>
      </c>
      <c r="B280" s="130"/>
      <c r="C280" s="124">
        <f>SUM(C279:C279)</f>
        <v>12348.5</v>
      </c>
      <c r="D280" s="124">
        <f>SUM(D279:D279)</f>
        <v>12348.5</v>
      </c>
      <c r="E280" s="124">
        <f>SUM(E279:E279)</f>
        <v>12348.5</v>
      </c>
      <c r="F280" s="31">
        <f>E280/C280</f>
        <v>1</v>
      </c>
      <c r="G280" s="131"/>
      <c r="H280" s="131"/>
    </row>
    <row r="281" spans="1:8" ht="58.5" customHeight="1" x14ac:dyDescent="0.25">
      <c r="A281" s="122" t="s">
        <v>244</v>
      </c>
      <c r="B281" s="130" t="s">
        <v>16</v>
      </c>
      <c r="C281" s="128"/>
      <c r="D281" s="128"/>
      <c r="E281" s="128"/>
      <c r="F281" s="5"/>
      <c r="G281" s="131"/>
      <c r="H281" s="131" t="s">
        <v>358</v>
      </c>
    </row>
    <row r="282" spans="1:8" ht="20.100000000000001" customHeight="1" x14ac:dyDescent="0.25">
      <c r="A282" s="126"/>
      <c r="B282" s="127" t="s">
        <v>4</v>
      </c>
      <c r="C282" s="128">
        <v>2756.5</v>
      </c>
      <c r="D282" s="128">
        <v>2756.5</v>
      </c>
      <c r="E282" s="128">
        <v>2983.1</v>
      </c>
      <c r="F282" s="31">
        <f>E282/C282</f>
        <v>1.0822056956285144</v>
      </c>
      <c r="G282" s="131"/>
      <c r="H282" s="131"/>
    </row>
    <row r="283" spans="1:8" s="19" customFormat="1" ht="20.100000000000001" customHeight="1" x14ac:dyDescent="0.25">
      <c r="A283" s="126"/>
      <c r="B283" s="127" t="s">
        <v>6</v>
      </c>
      <c r="C283" s="128">
        <v>0</v>
      </c>
      <c r="D283" s="128">
        <v>0</v>
      </c>
      <c r="E283" s="128">
        <v>0</v>
      </c>
      <c r="F283" s="31" t="e">
        <f>E283/C283</f>
        <v>#DIV/0!</v>
      </c>
      <c r="G283" s="131"/>
      <c r="H283" s="131"/>
    </row>
    <row r="284" spans="1:8" ht="20.100000000000001" customHeight="1" x14ac:dyDescent="0.25">
      <c r="A284" s="129"/>
      <c r="B284" s="127" t="s">
        <v>29</v>
      </c>
      <c r="C284" s="128">
        <v>72.5</v>
      </c>
      <c r="D284" s="128">
        <v>72.5</v>
      </c>
      <c r="E284" s="128">
        <v>27.8</v>
      </c>
      <c r="F284" s="31">
        <f>E284/C284</f>
        <v>0.38344827586206898</v>
      </c>
      <c r="G284" s="125"/>
      <c r="H284" s="131"/>
    </row>
    <row r="285" spans="1:8" ht="20.100000000000001" customHeight="1" x14ac:dyDescent="0.25">
      <c r="A285" s="88" t="s">
        <v>5</v>
      </c>
      <c r="B285" s="130"/>
      <c r="C285" s="124">
        <f>C284+C283+C282</f>
        <v>2829</v>
      </c>
      <c r="D285" s="124">
        <f>SUM(D282:D284)</f>
        <v>2829</v>
      </c>
      <c r="E285" s="124">
        <f>SUM(E282:E284)</f>
        <v>3010.9</v>
      </c>
      <c r="F285" s="31">
        <f>E285/C285</f>
        <v>1.0642983386355602</v>
      </c>
      <c r="G285" s="131"/>
      <c r="H285" s="131"/>
    </row>
    <row r="286" spans="1:8" ht="87" customHeight="1" x14ac:dyDescent="0.25">
      <c r="A286" s="105" t="s">
        <v>245</v>
      </c>
      <c r="B286" s="130" t="s">
        <v>17</v>
      </c>
      <c r="C286" s="128"/>
      <c r="D286" s="128"/>
      <c r="E286" s="128"/>
      <c r="F286" s="5"/>
      <c r="G286" s="131"/>
      <c r="H286" s="131"/>
    </row>
    <row r="287" spans="1:8" ht="20.100000000000001" customHeight="1" x14ac:dyDescent="0.25">
      <c r="A287" s="105"/>
      <c r="B287" s="127" t="s">
        <v>4</v>
      </c>
      <c r="C287" s="128">
        <v>0</v>
      </c>
      <c r="D287" s="128">
        <v>0</v>
      </c>
      <c r="E287" s="128">
        <v>0</v>
      </c>
      <c r="F287" s="31" t="e">
        <f>E287/C287</f>
        <v>#DIV/0!</v>
      </c>
      <c r="G287" s="131"/>
      <c r="H287" s="131"/>
    </row>
    <row r="288" spans="1:8" ht="20.100000000000001" customHeight="1" x14ac:dyDescent="0.25">
      <c r="A288" s="105"/>
      <c r="B288" s="127" t="s">
        <v>6</v>
      </c>
      <c r="C288" s="128">
        <v>1979.3</v>
      </c>
      <c r="D288" s="128">
        <v>1963.5</v>
      </c>
      <c r="E288" s="128">
        <v>1963.5</v>
      </c>
      <c r="F288" s="31">
        <f>E288/C288</f>
        <v>0.99201737988177641</v>
      </c>
      <c r="G288" s="131"/>
      <c r="H288" s="131"/>
    </row>
    <row r="289" spans="1:8" ht="20.100000000000001" customHeight="1" x14ac:dyDescent="0.25">
      <c r="A289" s="88" t="s">
        <v>5</v>
      </c>
      <c r="B289" s="130"/>
      <c r="C289" s="124">
        <f>C288</f>
        <v>1979.3</v>
      </c>
      <c r="D289" s="124">
        <f>D288+D287</f>
        <v>1963.5</v>
      </c>
      <c r="E289" s="124">
        <f>E288+E287</f>
        <v>1963.5</v>
      </c>
      <c r="F289" s="31">
        <f>E289/C289</f>
        <v>0.99201737988177641</v>
      </c>
      <c r="G289" s="130"/>
      <c r="H289" s="131"/>
    </row>
    <row r="290" spans="1:8" ht="65.25" customHeight="1" x14ac:dyDescent="0.25">
      <c r="A290" s="88" t="s">
        <v>359</v>
      </c>
      <c r="B290" s="130" t="s">
        <v>360</v>
      </c>
      <c r="C290" s="124"/>
      <c r="D290" s="124"/>
      <c r="E290" s="124"/>
      <c r="F290" s="31"/>
      <c r="G290" s="130"/>
      <c r="H290" s="131"/>
    </row>
    <row r="291" spans="1:8" ht="23.25" customHeight="1" x14ac:dyDescent="0.25">
      <c r="A291" s="88"/>
      <c r="B291" s="127" t="s">
        <v>4</v>
      </c>
      <c r="C291" s="128">
        <v>50</v>
      </c>
      <c r="D291" s="128">
        <v>50</v>
      </c>
      <c r="E291" s="128">
        <v>50</v>
      </c>
      <c r="F291" s="31">
        <f>E291/C291</f>
        <v>1</v>
      </c>
      <c r="G291" s="130"/>
      <c r="H291" s="131"/>
    </row>
    <row r="292" spans="1:8" ht="20.100000000000001" customHeight="1" x14ac:dyDescent="0.25">
      <c r="A292" s="146" t="s">
        <v>5</v>
      </c>
      <c r="B292" s="127"/>
      <c r="C292" s="124">
        <f>C291</f>
        <v>50</v>
      </c>
      <c r="D292" s="124">
        <f>D291</f>
        <v>50</v>
      </c>
      <c r="E292" s="124">
        <f>E291</f>
        <v>50</v>
      </c>
      <c r="F292" s="133">
        <f>E292/C292</f>
        <v>1</v>
      </c>
      <c r="G292" s="125"/>
      <c r="H292" s="131"/>
    </row>
    <row r="293" spans="1:8" ht="65.099999999999994" customHeight="1" x14ac:dyDescent="0.25">
      <c r="A293" s="94" t="s">
        <v>271</v>
      </c>
      <c r="B293" s="49" t="s">
        <v>129</v>
      </c>
      <c r="C293" s="50"/>
      <c r="D293" s="50"/>
      <c r="E293" s="50"/>
      <c r="F293" s="51"/>
      <c r="G293" s="52"/>
      <c r="H293" s="91" t="s">
        <v>338</v>
      </c>
    </row>
    <row r="294" spans="1:8" ht="20.100000000000001" customHeight="1" x14ac:dyDescent="0.25">
      <c r="A294" s="94"/>
      <c r="B294" s="53" t="s">
        <v>21</v>
      </c>
      <c r="C294" s="50">
        <f>C295+C296</f>
        <v>23886.6</v>
      </c>
      <c r="D294" s="50">
        <f>D295+D296</f>
        <v>22356.100000000002</v>
      </c>
      <c r="E294" s="50">
        <f>E295+E296</f>
        <v>22356.100000000002</v>
      </c>
      <c r="F294" s="54">
        <f>E294/C294</f>
        <v>0.93592641899642492</v>
      </c>
      <c r="G294" s="52"/>
      <c r="H294" s="92"/>
    </row>
    <row r="295" spans="1:8" ht="20.100000000000001" customHeight="1" x14ac:dyDescent="0.25">
      <c r="A295" s="94"/>
      <c r="B295" s="52" t="s">
        <v>33</v>
      </c>
      <c r="C295" s="50">
        <f t="shared" ref="C295:E296" si="30">C298+C302+C306+C310+C314+C318+C322</f>
        <v>23886.6</v>
      </c>
      <c r="D295" s="50">
        <f t="shared" si="30"/>
        <v>22356.100000000002</v>
      </c>
      <c r="E295" s="50">
        <f t="shared" si="30"/>
        <v>22356.100000000002</v>
      </c>
      <c r="F295" s="54">
        <f>E295/C295</f>
        <v>0.93592641899642492</v>
      </c>
      <c r="G295" s="52"/>
      <c r="H295" s="92"/>
    </row>
    <row r="296" spans="1:8" ht="24.75" customHeight="1" x14ac:dyDescent="0.25">
      <c r="A296" s="94"/>
      <c r="B296" s="51" t="s">
        <v>43</v>
      </c>
      <c r="C296" s="50">
        <f t="shared" si="30"/>
        <v>0</v>
      </c>
      <c r="D296" s="50">
        <f t="shared" si="30"/>
        <v>0</v>
      </c>
      <c r="E296" s="50">
        <f t="shared" si="30"/>
        <v>0</v>
      </c>
      <c r="F296" s="54" t="e">
        <f>E296/C296</f>
        <v>#DIV/0!</v>
      </c>
      <c r="G296" s="52"/>
      <c r="H296" s="93"/>
    </row>
    <row r="297" spans="1:8" ht="50.1" customHeight="1" x14ac:dyDescent="0.25">
      <c r="A297" s="105" t="s">
        <v>246</v>
      </c>
      <c r="B297" s="123" t="s">
        <v>80</v>
      </c>
      <c r="C297" s="124"/>
      <c r="D297" s="124"/>
      <c r="E297" s="124"/>
      <c r="F297" s="5"/>
      <c r="G297" s="127"/>
      <c r="H297" s="125"/>
    </row>
    <row r="298" spans="1:8" ht="20.100000000000001" customHeight="1" x14ac:dyDescent="0.25">
      <c r="A298" s="105"/>
      <c r="B298" s="127" t="s">
        <v>23</v>
      </c>
      <c r="C298" s="128">
        <v>263</v>
      </c>
      <c r="D298" s="128">
        <v>0</v>
      </c>
      <c r="E298" s="128">
        <v>0</v>
      </c>
      <c r="F298" s="31">
        <f>E298/C298</f>
        <v>0</v>
      </c>
      <c r="G298" s="131"/>
      <c r="H298" s="131"/>
    </row>
    <row r="299" spans="1:8" ht="20.100000000000001" customHeight="1" x14ac:dyDescent="0.25">
      <c r="A299" s="105"/>
      <c r="B299" s="127" t="s">
        <v>141</v>
      </c>
      <c r="C299" s="128">
        <v>0</v>
      </c>
      <c r="D299" s="128">
        <v>0</v>
      </c>
      <c r="E299" s="128">
        <v>0</v>
      </c>
      <c r="F299" s="31" t="e">
        <f>E299/C299</f>
        <v>#DIV/0!</v>
      </c>
      <c r="G299" s="131"/>
      <c r="H299" s="131"/>
    </row>
    <row r="300" spans="1:8" ht="20.100000000000001" customHeight="1" x14ac:dyDescent="0.25">
      <c r="A300" s="88" t="s">
        <v>5</v>
      </c>
      <c r="B300" s="130"/>
      <c r="C300" s="124">
        <f>SUM(C298:C299)</f>
        <v>263</v>
      </c>
      <c r="D300" s="124">
        <f>SUM(D298:D299)</f>
        <v>0</v>
      </c>
      <c r="E300" s="124">
        <f>SUM(E298:E299)</f>
        <v>0</v>
      </c>
      <c r="F300" s="31">
        <f>E300/C300</f>
        <v>0</v>
      </c>
      <c r="G300" s="131"/>
      <c r="H300" s="131"/>
    </row>
    <row r="301" spans="1:8" ht="50.1" customHeight="1" x14ac:dyDescent="0.25">
      <c r="A301" s="105" t="s">
        <v>276</v>
      </c>
      <c r="B301" s="123" t="s">
        <v>81</v>
      </c>
      <c r="C301" s="124"/>
      <c r="D301" s="124"/>
      <c r="E301" s="124"/>
      <c r="F301" s="5"/>
      <c r="G301" s="127"/>
      <c r="H301" s="125"/>
    </row>
    <row r="302" spans="1:8" ht="20.100000000000001" customHeight="1" x14ac:dyDescent="0.25">
      <c r="A302" s="105"/>
      <c r="B302" s="127" t="s">
        <v>23</v>
      </c>
      <c r="C302" s="128">
        <v>83.5</v>
      </c>
      <c r="D302" s="128">
        <v>83.5</v>
      </c>
      <c r="E302" s="128">
        <v>83.5</v>
      </c>
      <c r="F302" s="31">
        <f>E302/C302</f>
        <v>1</v>
      </c>
      <c r="G302" s="127"/>
      <c r="H302" s="125"/>
    </row>
    <row r="303" spans="1:8" ht="20.100000000000001" customHeight="1" x14ac:dyDescent="0.25">
      <c r="A303" s="105"/>
      <c r="B303" s="127" t="s">
        <v>141</v>
      </c>
      <c r="C303" s="128">
        <v>0</v>
      </c>
      <c r="D303" s="128">
        <v>0</v>
      </c>
      <c r="E303" s="128">
        <v>0</v>
      </c>
      <c r="F303" s="31" t="e">
        <f>E303/C303</f>
        <v>#DIV/0!</v>
      </c>
      <c r="G303" s="127"/>
      <c r="H303" s="125"/>
    </row>
    <row r="304" spans="1:8" ht="20.100000000000001" customHeight="1" x14ac:dyDescent="0.25">
      <c r="A304" s="88" t="s">
        <v>5</v>
      </c>
      <c r="B304" s="130"/>
      <c r="C304" s="124">
        <f>C302</f>
        <v>83.5</v>
      </c>
      <c r="D304" s="124">
        <f>D302</f>
        <v>83.5</v>
      </c>
      <c r="E304" s="124">
        <f>E302</f>
        <v>83.5</v>
      </c>
      <c r="F304" s="31">
        <f>E304/C304</f>
        <v>1</v>
      </c>
      <c r="G304" s="131"/>
      <c r="H304" s="131"/>
    </row>
    <row r="305" spans="1:8" ht="50.1" customHeight="1" x14ac:dyDescent="0.25">
      <c r="A305" s="105" t="s">
        <v>247</v>
      </c>
      <c r="B305" s="123" t="s">
        <v>82</v>
      </c>
      <c r="C305" s="124"/>
      <c r="D305" s="124"/>
      <c r="E305" s="124"/>
      <c r="F305" s="5"/>
      <c r="G305" s="131"/>
      <c r="H305" s="125"/>
    </row>
    <row r="306" spans="1:8" ht="20.100000000000001" customHeight="1" x14ac:dyDescent="0.25">
      <c r="A306" s="105"/>
      <c r="B306" s="127" t="s">
        <v>23</v>
      </c>
      <c r="C306" s="128">
        <v>707.5</v>
      </c>
      <c r="D306" s="128">
        <v>707.47</v>
      </c>
      <c r="E306" s="128">
        <v>707.47</v>
      </c>
      <c r="F306" s="31">
        <f>E306/C306</f>
        <v>0.99995759717314492</v>
      </c>
      <c r="G306" s="131"/>
      <c r="H306" s="125"/>
    </row>
    <row r="307" spans="1:8" ht="20.100000000000001" customHeight="1" x14ac:dyDescent="0.25">
      <c r="A307" s="105"/>
      <c r="B307" s="127" t="s">
        <v>141</v>
      </c>
      <c r="C307" s="128">
        <v>0</v>
      </c>
      <c r="D307" s="128">
        <v>0</v>
      </c>
      <c r="E307" s="128">
        <v>0</v>
      </c>
      <c r="F307" s="31" t="e">
        <f>E307/C307</f>
        <v>#DIV/0!</v>
      </c>
      <c r="G307" s="131"/>
      <c r="H307" s="125"/>
    </row>
    <row r="308" spans="1:8" ht="20.100000000000001" customHeight="1" x14ac:dyDescent="0.25">
      <c r="A308" s="88" t="s">
        <v>5</v>
      </c>
      <c r="B308" s="127"/>
      <c r="C308" s="124">
        <f>SUM(C306:C307)</f>
        <v>707.5</v>
      </c>
      <c r="D308" s="124">
        <f>SUM(D306:D307)</f>
        <v>707.47</v>
      </c>
      <c r="E308" s="124">
        <f>SUM(E306:E307)</f>
        <v>707.47</v>
      </c>
      <c r="F308" s="31">
        <f t="shared" ref="F308:F324" si="31">E308/C308</f>
        <v>0.99995759717314492</v>
      </c>
      <c r="G308" s="131"/>
      <c r="H308" s="125"/>
    </row>
    <row r="309" spans="1:8" ht="50.1" customHeight="1" x14ac:dyDescent="0.25">
      <c r="A309" s="105" t="s">
        <v>248</v>
      </c>
      <c r="B309" s="123" t="s">
        <v>83</v>
      </c>
      <c r="C309" s="124"/>
      <c r="D309" s="124"/>
      <c r="E309" s="124"/>
      <c r="F309" s="31"/>
      <c r="G309" s="127"/>
      <c r="H309" s="125"/>
    </row>
    <row r="310" spans="1:8" ht="20.100000000000001" customHeight="1" x14ac:dyDescent="0.25">
      <c r="A310" s="105"/>
      <c r="B310" s="127" t="s">
        <v>23</v>
      </c>
      <c r="C310" s="128">
        <v>42.8</v>
      </c>
      <c r="D310" s="128">
        <v>42.8</v>
      </c>
      <c r="E310" s="128">
        <v>42.8</v>
      </c>
      <c r="F310" s="31">
        <f t="shared" si="31"/>
        <v>1</v>
      </c>
      <c r="G310" s="127"/>
      <c r="H310" s="125"/>
    </row>
    <row r="311" spans="1:8" ht="20.100000000000001" customHeight="1" x14ac:dyDescent="0.25">
      <c r="A311" s="105"/>
      <c r="B311" s="127" t="s">
        <v>141</v>
      </c>
      <c r="C311" s="128">
        <v>0</v>
      </c>
      <c r="D311" s="128">
        <v>0</v>
      </c>
      <c r="E311" s="128">
        <v>0</v>
      </c>
      <c r="F311" s="31" t="e">
        <f>E311/C311</f>
        <v>#DIV/0!</v>
      </c>
      <c r="G311" s="127"/>
      <c r="H311" s="125"/>
    </row>
    <row r="312" spans="1:8" ht="20.100000000000001" customHeight="1" x14ac:dyDescent="0.25">
      <c r="A312" s="88" t="s">
        <v>5</v>
      </c>
      <c r="B312" s="127"/>
      <c r="C312" s="124">
        <f>C311+C310</f>
        <v>42.8</v>
      </c>
      <c r="D312" s="124">
        <f>D311+D310</f>
        <v>42.8</v>
      </c>
      <c r="E312" s="124">
        <f>E311+E310</f>
        <v>42.8</v>
      </c>
      <c r="F312" s="31">
        <f t="shared" si="31"/>
        <v>1</v>
      </c>
      <c r="G312" s="127"/>
      <c r="H312" s="125"/>
    </row>
    <row r="313" spans="1:8" ht="50.1" customHeight="1" x14ac:dyDescent="0.25">
      <c r="A313" s="122" t="s">
        <v>249</v>
      </c>
      <c r="B313" s="123" t="s">
        <v>84</v>
      </c>
      <c r="C313" s="124"/>
      <c r="D313" s="124"/>
      <c r="E313" s="124"/>
      <c r="F313" s="31"/>
      <c r="G313" s="127"/>
      <c r="H313" s="125"/>
    </row>
    <row r="314" spans="1:8" ht="20.100000000000001" customHeight="1" x14ac:dyDescent="0.25">
      <c r="A314" s="129"/>
      <c r="B314" s="127" t="s">
        <v>23</v>
      </c>
      <c r="C314" s="128">
        <v>174</v>
      </c>
      <c r="D314" s="128">
        <v>173.93</v>
      </c>
      <c r="E314" s="128">
        <v>173.93</v>
      </c>
      <c r="F314" s="31">
        <f t="shared" si="31"/>
        <v>0.99959770114942537</v>
      </c>
      <c r="G314" s="127"/>
      <c r="H314" s="125"/>
    </row>
    <row r="315" spans="1:8" ht="20.100000000000001" customHeight="1" x14ac:dyDescent="0.25">
      <c r="A315" s="164"/>
      <c r="B315" s="127" t="s">
        <v>141</v>
      </c>
      <c r="C315" s="128">
        <v>0</v>
      </c>
      <c r="D315" s="128">
        <v>0</v>
      </c>
      <c r="E315" s="128">
        <v>0</v>
      </c>
      <c r="F315" s="31" t="e">
        <f>E315/C315</f>
        <v>#DIV/0!</v>
      </c>
      <c r="G315" s="127"/>
      <c r="H315" s="125"/>
    </row>
    <row r="316" spans="1:8" ht="20.100000000000001" customHeight="1" x14ac:dyDescent="0.25">
      <c r="A316" s="88" t="s">
        <v>5</v>
      </c>
      <c r="B316" s="127"/>
      <c r="C316" s="124">
        <f>SUM(C314:C315)</f>
        <v>174</v>
      </c>
      <c r="D316" s="124">
        <f>SUM(D314:D315)</f>
        <v>173.93</v>
      </c>
      <c r="E316" s="124">
        <f>SUM(E314:E315)</f>
        <v>173.93</v>
      </c>
      <c r="F316" s="31">
        <f t="shared" si="31"/>
        <v>0.99959770114942537</v>
      </c>
      <c r="G316" s="127"/>
      <c r="H316" s="125"/>
    </row>
    <row r="317" spans="1:8" ht="50.1" customHeight="1" x14ac:dyDescent="0.25">
      <c r="A317" s="122" t="s">
        <v>75</v>
      </c>
      <c r="B317" s="123" t="s">
        <v>85</v>
      </c>
      <c r="C317" s="124" t="s">
        <v>53</v>
      </c>
      <c r="D317" s="124" t="s">
        <v>53</v>
      </c>
      <c r="E317" s="124" t="s">
        <v>53</v>
      </c>
      <c r="F317" s="31"/>
      <c r="G317" s="131"/>
      <c r="H317" s="125"/>
    </row>
    <row r="318" spans="1:8" ht="20.100000000000001" customHeight="1" x14ac:dyDescent="0.25">
      <c r="A318" s="126"/>
      <c r="B318" s="127" t="s">
        <v>23</v>
      </c>
      <c r="C318" s="128">
        <v>22545.8</v>
      </c>
      <c r="D318" s="128">
        <v>21281.200000000001</v>
      </c>
      <c r="E318" s="128">
        <v>21281.200000000001</v>
      </c>
      <c r="F318" s="31">
        <f t="shared" si="31"/>
        <v>0.94390973041542114</v>
      </c>
      <c r="G318" s="131"/>
      <c r="H318" s="125"/>
    </row>
    <row r="319" spans="1:8" ht="20.100000000000001" customHeight="1" x14ac:dyDescent="0.25">
      <c r="A319" s="129"/>
      <c r="B319" s="127" t="s">
        <v>141</v>
      </c>
      <c r="C319" s="128">
        <v>0</v>
      </c>
      <c r="D319" s="128">
        <v>0</v>
      </c>
      <c r="E319" s="128">
        <v>0</v>
      </c>
      <c r="F319" s="31" t="e">
        <f t="shared" si="31"/>
        <v>#DIV/0!</v>
      </c>
      <c r="G319" s="131"/>
      <c r="H319" s="125"/>
    </row>
    <row r="320" spans="1:8" ht="20.100000000000001" customHeight="1" x14ac:dyDescent="0.25">
      <c r="A320" s="88" t="s">
        <v>5</v>
      </c>
      <c r="B320" s="127"/>
      <c r="C320" s="124">
        <f>SUM(C318:C319)</f>
        <v>22545.8</v>
      </c>
      <c r="D320" s="124">
        <f>SUM(D318:D319)</f>
        <v>21281.200000000001</v>
      </c>
      <c r="E320" s="124">
        <f>SUM(E318:E319)</f>
        <v>21281.200000000001</v>
      </c>
      <c r="F320" s="31">
        <f t="shared" si="31"/>
        <v>0.94390973041542114</v>
      </c>
      <c r="G320" s="131"/>
      <c r="H320" s="125"/>
    </row>
    <row r="321" spans="1:8" ht="50.1" customHeight="1" x14ac:dyDescent="0.25">
      <c r="A321" s="122" t="s">
        <v>76</v>
      </c>
      <c r="B321" s="123" t="s">
        <v>86</v>
      </c>
      <c r="C321" s="124"/>
      <c r="D321" s="124"/>
      <c r="E321" s="124"/>
      <c r="F321" s="31" t="e">
        <f t="shared" si="31"/>
        <v>#DIV/0!</v>
      </c>
      <c r="G321" s="131"/>
      <c r="H321" s="125"/>
    </row>
    <row r="322" spans="1:8" ht="20.100000000000001" customHeight="1" x14ac:dyDescent="0.25">
      <c r="A322" s="126"/>
      <c r="B322" s="127" t="s">
        <v>23</v>
      </c>
      <c r="C322" s="128">
        <v>70</v>
      </c>
      <c r="D322" s="128">
        <v>67.2</v>
      </c>
      <c r="E322" s="128">
        <v>67.2</v>
      </c>
      <c r="F322" s="31">
        <f t="shared" si="31"/>
        <v>0.96000000000000008</v>
      </c>
      <c r="G322" s="131"/>
      <c r="H322" s="125"/>
    </row>
    <row r="323" spans="1:8" ht="20.100000000000001" customHeight="1" x14ac:dyDescent="0.25">
      <c r="A323" s="129"/>
      <c r="B323" s="127" t="s">
        <v>141</v>
      </c>
      <c r="C323" s="128">
        <v>0</v>
      </c>
      <c r="D323" s="128">
        <v>0</v>
      </c>
      <c r="E323" s="128">
        <v>0</v>
      </c>
      <c r="F323" s="31" t="e">
        <f t="shared" si="31"/>
        <v>#DIV/0!</v>
      </c>
      <c r="G323" s="131"/>
      <c r="H323" s="125"/>
    </row>
    <row r="324" spans="1:8" ht="20.100000000000001" customHeight="1" x14ac:dyDescent="0.25">
      <c r="A324" s="88" t="s">
        <v>5</v>
      </c>
      <c r="B324" s="127"/>
      <c r="C324" s="124">
        <f>C322</f>
        <v>70</v>
      </c>
      <c r="D324" s="124">
        <f>D322+D323</f>
        <v>67.2</v>
      </c>
      <c r="E324" s="124">
        <f>E322+E323</f>
        <v>67.2</v>
      </c>
      <c r="F324" s="31">
        <f t="shared" si="31"/>
        <v>0.96000000000000008</v>
      </c>
      <c r="G324" s="131"/>
      <c r="H324" s="125"/>
    </row>
    <row r="325" spans="1:8" ht="20.100000000000001" customHeight="1" x14ac:dyDescent="0.25">
      <c r="A325" s="88"/>
      <c r="B325" s="127" t="s">
        <v>280</v>
      </c>
      <c r="C325" s="128"/>
      <c r="D325" s="124"/>
      <c r="E325" s="124"/>
      <c r="F325" s="5"/>
      <c r="G325" s="125"/>
      <c r="H325" s="125"/>
    </row>
    <row r="326" spans="1:8" ht="65.099999999999994" customHeight="1" x14ac:dyDescent="0.25">
      <c r="A326" s="94" t="s">
        <v>12</v>
      </c>
      <c r="B326" s="49" t="s">
        <v>37</v>
      </c>
      <c r="C326" s="50"/>
      <c r="D326" s="50"/>
      <c r="E326" s="50"/>
      <c r="F326" s="51"/>
      <c r="G326" s="52"/>
      <c r="H326" s="101" t="s">
        <v>339</v>
      </c>
    </row>
    <row r="327" spans="1:8" ht="20.100000000000001" customHeight="1" x14ac:dyDescent="0.25">
      <c r="A327" s="94"/>
      <c r="B327" s="53" t="s">
        <v>21</v>
      </c>
      <c r="C327" s="50">
        <f>C328+C329</f>
        <v>73270.700000000012</v>
      </c>
      <c r="D327" s="50">
        <f>D328+D329</f>
        <v>72899.86</v>
      </c>
      <c r="E327" s="50">
        <f>E328+E329</f>
        <v>72899.86</v>
      </c>
      <c r="F327" s="54">
        <f>E327/C327</f>
        <v>0.99493876815698479</v>
      </c>
      <c r="G327" s="52"/>
      <c r="H327" s="102"/>
    </row>
    <row r="328" spans="1:8" ht="20.100000000000001" customHeight="1" x14ac:dyDescent="0.25">
      <c r="A328" s="94"/>
      <c r="B328" s="52" t="s">
        <v>33</v>
      </c>
      <c r="C328" s="50">
        <f t="shared" ref="C328:E329" si="32">C332+C336+C340+C344+C348+C352+C356+C360+C364+C368+C372</f>
        <v>25183.300000000003</v>
      </c>
      <c r="D328" s="50">
        <f t="shared" si="32"/>
        <v>25144.94</v>
      </c>
      <c r="E328" s="50">
        <f t="shared" si="32"/>
        <v>25144.94</v>
      </c>
      <c r="F328" s="54">
        <f>E328/C328</f>
        <v>0.99847676833457077</v>
      </c>
      <c r="G328" s="52"/>
      <c r="H328" s="102"/>
    </row>
    <row r="329" spans="1:8" ht="20.100000000000001" customHeight="1" x14ac:dyDescent="0.25">
      <c r="A329" s="94"/>
      <c r="B329" s="51" t="s">
        <v>43</v>
      </c>
      <c r="C329" s="50">
        <f t="shared" si="32"/>
        <v>48087.4</v>
      </c>
      <c r="D329" s="50">
        <f t="shared" si="32"/>
        <v>47754.92</v>
      </c>
      <c r="E329" s="50">
        <f t="shared" si="32"/>
        <v>47754.92</v>
      </c>
      <c r="F329" s="54">
        <f>E329/C329</f>
        <v>0.99308592271572171</v>
      </c>
      <c r="G329" s="52"/>
      <c r="H329" s="102"/>
    </row>
    <row r="330" spans="1:8" ht="20.100000000000001" customHeight="1" x14ac:dyDescent="0.25">
      <c r="A330" s="94"/>
      <c r="B330" s="52"/>
      <c r="C330" s="50"/>
      <c r="D330" s="50"/>
      <c r="E330" s="50"/>
      <c r="F330" s="54"/>
      <c r="G330" s="52"/>
      <c r="H330" s="103"/>
    </row>
    <row r="331" spans="1:8" ht="111.75" customHeight="1" x14ac:dyDescent="0.25">
      <c r="A331" s="105" t="s">
        <v>250</v>
      </c>
      <c r="B331" s="165" t="s">
        <v>121</v>
      </c>
      <c r="C331" s="128"/>
      <c r="D331" s="128"/>
      <c r="E331" s="128"/>
      <c r="F331" s="5"/>
      <c r="G331" s="131"/>
      <c r="H331" s="131"/>
    </row>
    <row r="332" spans="1:8" ht="20.100000000000001" customHeight="1" x14ac:dyDescent="0.25">
      <c r="A332" s="105"/>
      <c r="B332" s="130" t="s">
        <v>38</v>
      </c>
      <c r="C332" s="128">
        <v>90</v>
      </c>
      <c r="D332" s="128">
        <v>90</v>
      </c>
      <c r="E332" s="128">
        <v>90</v>
      </c>
      <c r="F332" s="31">
        <f>E332/C332</f>
        <v>1</v>
      </c>
      <c r="G332" s="131"/>
      <c r="H332" s="131"/>
    </row>
    <row r="333" spans="1:8" ht="20.100000000000001" customHeight="1" x14ac:dyDescent="0.25">
      <c r="A333" s="105"/>
      <c r="B333" s="130" t="s">
        <v>39</v>
      </c>
      <c r="C333" s="128">
        <v>0</v>
      </c>
      <c r="D333" s="128">
        <v>0</v>
      </c>
      <c r="E333" s="128">
        <v>0</v>
      </c>
      <c r="F333" s="31" t="e">
        <f>E333/C333</f>
        <v>#DIV/0!</v>
      </c>
      <c r="G333" s="131"/>
      <c r="H333" s="131"/>
    </row>
    <row r="334" spans="1:8" ht="20.100000000000001" customHeight="1" x14ac:dyDescent="0.25">
      <c r="A334" s="88" t="s">
        <v>5</v>
      </c>
      <c r="B334" s="130"/>
      <c r="C334" s="124">
        <f>SUM(C332:C333)</f>
        <v>90</v>
      </c>
      <c r="D334" s="124">
        <f>SUM(D332:D333)</f>
        <v>90</v>
      </c>
      <c r="E334" s="124">
        <f>SUM(E332:E333)</f>
        <v>90</v>
      </c>
      <c r="F334" s="31">
        <f t="shared" ref="F334:F366" si="33">E334/C334</f>
        <v>1</v>
      </c>
      <c r="G334" s="131"/>
      <c r="H334" s="131"/>
    </row>
    <row r="335" spans="1:8" ht="52.5" customHeight="1" x14ac:dyDescent="0.25">
      <c r="A335" s="105" t="s">
        <v>251</v>
      </c>
      <c r="B335" s="130" t="s">
        <v>138</v>
      </c>
      <c r="C335" s="128"/>
      <c r="D335" s="128"/>
      <c r="E335" s="128"/>
      <c r="F335" s="31"/>
      <c r="G335" s="131"/>
      <c r="H335" s="131"/>
    </row>
    <row r="336" spans="1:8" ht="20.100000000000001" customHeight="1" x14ac:dyDescent="0.25">
      <c r="A336" s="105"/>
      <c r="B336" s="130" t="s">
        <v>38</v>
      </c>
      <c r="C336" s="128">
        <v>12045</v>
      </c>
      <c r="D336" s="128">
        <v>12045</v>
      </c>
      <c r="E336" s="128">
        <v>12045</v>
      </c>
      <c r="F336" s="31">
        <f t="shared" si="33"/>
        <v>1</v>
      </c>
      <c r="G336" s="131"/>
      <c r="H336" s="131"/>
    </row>
    <row r="337" spans="1:8" ht="20.100000000000001" customHeight="1" x14ac:dyDescent="0.25">
      <c r="A337" s="105"/>
      <c r="B337" s="130" t="s">
        <v>39</v>
      </c>
      <c r="C337" s="128">
        <v>0</v>
      </c>
      <c r="D337" s="128">
        <v>0</v>
      </c>
      <c r="E337" s="128">
        <v>0</v>
      </c>
      <c r="F337" s="31" t="e">
        <f t="shared" si="33"/>
        <v>#DIV/0!</v>
      </c>
      <c r="G337" s="131"/>
      <c r="H337" s="131"/>
    </row>
    <row r="338" spans="1:8" ht="20.100000000000001" customHeight="1" x14ac:dyDescent="0.25">
      <c r="A338" s="88" t="s">
        <v>5</v>
      </c>
      <c r="B338" s="130"/>
      <c r="C338" s="124">
        <f>SUM(C336:C337)</f>
        <v>12045</v>
      </c>
      <c r="D338" s="124">
        <f>SUM(D336:D337)</f>
        <v>12045</v>
      </c>
      <c r="E338" s="124">
        <f>SUM(E336:E337)</f>
        <v>12045</v>
      </c>
      <c r="F338" s="31">
        <f t="shared" si="33"/>
        <v>1</v>
      </c>
      <c r="G338" s="131"/>
      <c r="H338" s="131"/>
    </row>
    <row r="339" spans="1:8" ht="50.1" customHeight="1" x14ac:dyDescent="0.25">
      <c r="A339" s="105" t="s">
        <v>252</v>
      </c>
      <c r="B339" s="165" t="s">
        <v>160</v>
      </c>
      <c r="C339" s="128"/>
      <c r="D339" s="128"/>
      <c r="E339" s="128"/>
      <c r="F339" s="31"/>
      <c r="G339" s="131"/>
      <c r="H339" s="131"/>
    </row>
    <row r="340" spans="1:8" ht="20.100000000000001" customHeight="1" x14ac:dyDescent="0.25">
      <c r="A340" s="105"/>
      <c r="B340" s="130" t="s">
        <v>38</v>
      </c>
      <c r="C340" s="128">
        <v>3875.9</v>
      </c>
      <c r="D340" s="128">
        <v>3875.9</v>
      </c>
      <c r="E340" s="128">
        <v>3875.9</v>
      </c>
      <c r="F340" s="31">
        <f t="shared" si="33"/>
        <v>1</v>
      </c>
      <c r="G340" s="131"/>
      <c r="H340" s="131"/>
    </row>
    <row r="341" spans="1:8" ht="20.100000000000001" customHeight="1" x14ac:dyDescent="0.25">
      <c r="A341" s="105"/>
      <c r="B341" s="130" t="s">
        <v>39</v>
      </c>
      <c r="C341" s="128">
        <v>0</v>
      </c>
      <c r="D341" s="128">
        <v>0</v>
      </c>
      <c r="E341" s="128">
        <v>0</v>
      </c>
      <c r="F341" s="31" t="e">
        <f t="shared" si="33"/>
        <v>#DIV/0!</v>
      </c>
      <c r="G341" s="131"/>
      <c r="H341" s="131"/>
    </row>
    <row r="342" spans="1:8" ht="20.100000000000001" customHeight="1" x14ac:dyDescent="0.25">
      <c r="A342" s="88" t="s">
        <v>5</v>
      </c>
      <c r="B342" s="130"/>
      <c r="C342" s="124">
        <f>SUM(C340:C341)</f>
        <v>3875.9</v>
      </c>
      <c r="D342" s="124">
        <f>SUM(D340:D341)</f>
        <v>3875.9</v>
      </c>
      <c r="E342" s="124">
        <f>SUM(E340:E341)</f>
        <v>3875.9</v>
      </c>
      <c r="F342" s="31">
        <f t="shared" si="33"/>
        <v>1</v>
      </c>
      <c r="G342" s="131"/>
      <c r="H342" s="131"/>
    </row>
    <row r="343" spans="1:8" ht="129.75" customHeight="1" x14ac:dyDescent="0.25">
      <c r="A343" s="105" t="s">
        <v>253</v>
      </c>
      <c r="B343" s="165" t="s">
        <v>146</v>
      </c>
      <c r="C343" s="128"/>
      <c r="D343" s="128"/>
      <c r="E343" s="128"/>
      <c r="F343" s="31"/>
      <c r="G343" s="131"/>
      <c r="H343" s="131"/>
    </row>
    <row r="344" spans="1:8" ht="20.100000000000001" customHeight="1" x14ac:dyDescent="0.25">
      <c r="A344" s="105"/>
      <c r="B344" s="130" t="s">
        <v>38</v>
      </c>
      <c r="C344" s="128">
        <v>2863.3</v>
      </c>
      <c r="D344" s="128">
        <v>2863.3</v>
      </c>
      <c r="E344" s="128">
        <v>2863.3</v>
      </c>
      <c r="F344" s="31">
        <f t="shared" si="33"/>
        <v>1</v>
      </c>
      <c r="G344" s="131"/>
      <c r="H344" s="131"/>
    </row>
    <row r="345" spans="1:8" ht="20.100000000000001" customHeight="1" x14ac:dyDescent="0.25">
      <c r="A345" s="105"/>
      <c r="B345" s="130" t="s">
        <v>39</v>
      </c>
      <c r="C345" s="128">
        <v>0</v>
      </c>
      <c r="D345" s="128">
        <v>0</v>
      </c>
      <c r="E345" s="128">
        <v>0</v>
      </c>
      <c r="F345" s="31" t="e">
        <f t="shared" si="33"/>
        <v>#DIV/0!</v>
      </c>
      <c r="G345" s="131"/>
      <c r="H345" s="131"/>
    </row>
    <row r="346" spans="1:8" ht="20.100000000000001" customHeight="1" x14ac:dyDescent="0.25">
      <c r="A346" s="88" t="s">
        <v>5</v>
      </c>
      <c r="B346" s="127"/>
      <c r="C346" s="124">
        <f>SUM(C344:C345)</f>
        <v>2863.3</v>
      </c>
      <c r="D346" s="124">
        <f>SUM(D344:D345)</f>
        <v>2863.3</v>
      </c>
      <c r="E346" s="124">
        <f>SUM(E344:E345)</f>
        <v>2863.3</v>
      </c>
      <c r="F346" s="31">
        <f t="shared" si="33"/>
        <v>1</v>
      </c>
      <c r="G346" s="125"/>
      <c r="H346" s="131"/>
    </row>
    <row r="347" spans="1:8" ht="50.1" customHeight="1" x14ac:dyDescent="0.25">
      <c r="A347" s="122" t="s">
        <v>254</v>
      </c>
      <c r="B347" s="166" t="s">
        <v>275</v>
      </c>
      <c r="C347" s="124"/>
      <c r="D347" s="124"/>
      <c r="E347" s="124"/>
      <c r="F347" s="31"/>
      <c r="G347" s="125"/>
      <c r="H347" s="131"/>
    </row>
    <row r="348" spans="1:8" ht="20.100000000000001" customHeight="1" x14ac:dyDescent="0.25">
      <c r="A348" s="126"/>
      <c r="B348" s="130" t="s">
        <v>38</v>
      </c>
      <c r="C348" s="128">
        <v>157.4</v>
      </c>
      <c r="D348" s="128">
        <v>157.4</v>
      </c>
      <c r="E348" s="128">
        <v>157.4</v>
      </c>
      <c r="F348" s="31">
        <f t="shared" si="33"/>
        <v>1</v>
      </c>
      <c r="G348" s="125"/>
      <c r="H348" s="131"/>
    </row>
    <row r="349" spans="1:8" ht="20.100000000000001" customHeight="1" x14ac:dyDescent="0.25">
      <c r="A349" s="129"/>
      <c r="B349" s="130" t="s">
        <v>39</v>
      </c>
      <c r="C349" s="128">
        <v>0</v>
      </c>
      <c r="D349" s="128">
        <v>0</v>
      </c>
      <c r="E349" s="128">
        <v>0</v>
      </c>
      <c r="F349" s="31" t="e">
        <f t="shared" si="33"/>
        <v>#DIV/0!</v>
      </c>
      <c r="G349" s="125"/>
      <c r="H349" s="131"/>
    </row>
    <row r="350" spans="1:8" ht="20.100000000000001" customHeight="1" x14ac:dyDescent="0.25">
      <c r="A350" s="88" t="s">
        <v>5</v>
      </c>
      <c r="B350" s="127"/>
      <c r="C350" s="124">
        <f>SUM(C348:C349)</f>
        <v>157.4</v>
      </c>
      <c r="D350" s="124">
        <f>SUM(D348:D349)</f>
        <v>157.4</v>
      </c>
      <c r="E350" s="124">
        <f>SUM(E348:E349)</f>
        <v>157.4</v>
      </c>
      <c r="F350" s="31">
        <f t="shared" si="33"/>
        <v>1</v>
      </c>
      <c r="G350" s="125"/>
      <c r="H350" s="131"/>
    </row>
    <row r="351" spans="1:8" ht="159" customHeight="1" x14ac:dyDescent="0.25">
      <c r="A351" s="105" t="s">
        <v>255</v>
      </c>
      <c r="B351" s="166" t="s">
        <v>148</v>
      </c>
      <c r="C351" s="124"/>
      <c r="D351" s="124"/>
      <c r="E351" s="124"/>
      <c r="F351" s="31"/>
      <c r="G351" s="125"/>
      <c r="H351" s="131"/>
    </row>
    <row r="352" spans="1:8" ht="20.100000000000001" customHeight="1" x14ac:dyDescent="0.25">
      <c r="A352" s="105"/>
      <c r="B352" s="130" t="s">
        <v>38</v>
      </c>
      <c r="C352" s="128">
        <v>50</v>
      </c>
      <c r="D352" s="128">
        <v>50</v>
      </c>
      <c r="E352" s="128">
        <v>50</v>
      </c>
      <c r="F352" s="31">
        <f t="shared" si="33"/>
        <v>1</v>
      </c>
      <c r="G352" s="125"/>
      <c r="H352" s="131"/>
    </row>
    <row r="353" spans="1:8" ht="20.100000000000001" customHeight="1" x14ac:dyDescent="0.25">
      <c r="A353" s="105"/>
      <c r="B353" s="130" t="s">
        <v>39</v>
      </c>
      <c r="C353" s="128">
        <v>0</v>
      </c>
      <c r="D353" s="128">
        <v>0</v>
      </c>
      <c r="E353" s="128">
        <v>0</v>
      </c>
      <c r="F353" s="31" t="e">
        <f t="shared" si="33"/>
        <v>#DIV/0!</v>
      </c>
      <c r="G353" s="125"/>
      <c r="H353" s="131"/>
    </row>
    <row r="354" spans="1:8" ht="20.100000000000001" customHeight="1" x14ac:dyDescent="0.25">
      <c r="A354" s="88" t="s">
        <v>5</v>
      </c>
      <c r="B354" s="127"/>
      <c r="C354" s="124">
        <f>SUM(C352:C353)</f>
        <v>50</v>
      </c>
      <c r="D354" s="124">
        <f t="shared" ref="D354:E354" si="34">SUM(D352:D353)</f>
        <v>50</v>
      </c>
      <c r="E354" s="124">
        <f t="shared" si="34"/>
        <v>50</v>
      </c>
      <c r="F354" s="31">
        <f t="shared" si="33"/>
        <v>1</v>
      </c>
      <c r="G354" s="125"/>
      <c r="H354" s="131"/>
    </row>
    <row r="355" spans="1:8" ht="30.75" customHeight="1" x14ac:dyDescent="0.25">
      <c r="A355" s="122" t="s">
        <v>256</v>
      </c>
      <c r="B355" s="166" t="s">
        <v>169</v>
      </c>
      <c r="C355" s="124"/>
      <c r="D355" s="124"/>
      <c r="E355" s="124"/>
      <c r="F355" s="31"/>
      <c r="G355" s="125"/>
      <c r="H355" s="131"/>
    </row>
    <row r="356" spans="1:8" ht="20.100000000000001" customHeight="1" x14ac:dyDescent="0.25">
      <c r="A356" s="126"/>
      <c r="B356" s="130" t="s">
        <v>38</v>
      </c>
      <c r="C356" s="128">
        <v>600</v>
      </c>
      <c r="D356" s="128">
        <v>598.6</v>
      </c>
      <c r="E356" s="128">
        <v>598.6</v>
      </c>
      <c r="F356" s="31">
        <f t="shared" ref="F356:F358" si="35">E356/C356</f>
        <v>0.9976666666666667</v>
      </c>
      <c r="G356" s="125"/>
      <c r="H356" s="131"/>
    </row>
    <row r="357" spans="1:8" ht="20.100000000000001" customHeight="1" x14ac:dyDescent="0.25">
      <c r="A357" s="126"/>
      <c r="B357" s="130" t="s">
        <v>39</v>
      </c>
      <c r="C357" s="128">
        <v>0</v>
      </c>
      <c r="D357" s="128">
        <v>0</v>
      </c>
      <c r="E357" s="128">
        <v>0</v>
      </c>
      <c r="F357" s="31" t="e">
        <f t="shared" si="35"/>
        <v>#DIV/0!</v>
      </c>
      <c r="G357" s="125"/>
      <c r="H357" s="131"/>
    </row>
    <row r="358" spans="1:8" ht="20.100000000000001" customHeight="1" x14ac:dyDescent="0.25">
      <c r="A358" s="163" t="s">
        <v>77</v>
      </c>
      <c r="B358" s="127"/>
      <c r="C358" s="124">
        <f>SUM(C356:C357)</f>
        <v>600</v>
      </c>
      <c r="D358" s="124">
        <f t="shared" ref="D358:E358" si="36">SUM(D356:D357)</f>
        <v>598.6</v>
      </c>
      <c r="E358" s="124">
        <f t="shared" si="36"/>
        <v>598.6</v>
      </c>
      <c r="F358" s="31">
        <f t="shared" si="35"/>
        <v>0.9976666666666667</v>
      </c>
      <c r="G358" s="125"/>
      <c r="H358" s="131"/>
    </row>
    <row r="359" spans="1:8" ht="49.5" customHeight="1" x14ac:dyDescent="0.25">
      <c r="A359" s="122" t="s">
        <v>257</v>
      </c>
      <c r="B359" s="166" t="s">
        <v>170</v>
      </c>
      <c r="C359" s="124"/>
      <c r="D359" s="124"/>
      <c r="E359" s="124"/>
      <c r="F359" s="31"/>
      <c r="G359" s="125"/>
      <c r="H359" s="131"/>
    </row>
    <row r="360" spans="1:8" ht="20.100000000000001" customHeight="1" x14ac:dyDescent="0.25">
      <c r="A360" s="126"/>
      <c r="B360" s="130" t="s">
        <v>38</v>
      </c>
      <c r="C360" s="128">
        <v>183.8</v>
      </c>
      <c r="D360" s="128">
        <v>150.78</v>
      </c>
      <c r="E360" s="128">
        <v>150.78</v>
      </c>
      <c r="F360" s="31">
        <f t="shared" ref="F360:F362" si="37">E360/C360</f>
        <v>0.82034820457018498</v>
      </c>
      <c r="G360" s="125"/>
      <c r="H360" s="131"/>
    </row>
    <row r="361" spans="1:8" ht="20.100000000000001" customHeight="1" x14ac:dyDescent="0.25">
      <c r="A361" s="126"/>
      <c r="B361" s="130" t="s">
        <v>39</v>
      </c>
      <c r="C361" s="128">
        <v>1653.6</v>
      </c>
      <c r="D361" s="128">
        <v>1356.56</v>
      </c>
      <c r="E361" s="128">
        <v>1356.56</v>
      </c>
      <c r="F361" s="31">
        <f t="shared" si="37"/>
        <v>0.82036768263183357</v>
      </c>
      <c r="G361" s="125"/>
      <c r="H361" s="131"/>
    </row>
    <row r="362" spans="1:8" ht="20.100000000000001" customHeight="1" x14ac:dyDescent="0.25">
      <c r="A362" s="163" t="s">
        <v>77</v>
      </c>
      <c r="B362" s="127"/>
      <c r="C362" s="124">
        <f>SUM(C360:C361)</f>
        <v>1837.3999999999999</v>
      </c>
      <c r="D362" s="124">
        <f t="shared" ref="D362:E362" si="38">SUM(D360:D361)</f>
        <v>1507.34</v>
      </c>
      <c r="E362" s="124">
        <f t="shared" si="38"/>
        <v>1507.34</v>
      </c>
      <c r="F362" s="31">
        <f t="shared" si="37"/>
        <v>0.82036573418961578</v>
      </c>
      <c r="G362" s="125"/>
      <c r="H362" s="131"/>
    </row>
    <row r="363" spans="1:8" ht="68.25" customHeight="1" x14ac:dyDescent="0.25">
      <c r="A363" s="122" t="s">
        <v>258</v>
      </c>
      <c r="B363" s="166" t="s">
        <v>303</v>
      </c>
      <c r="C363" s="124"/>
      <c r="D363" s="124"/>
      <c r="E363" s="124"/>
      <c r="F363" s="31"/>
      <c r="G363" s="125"/>
      <c r="H363" s="131"/>
    </row>
    <row r="364" spans="1:8" ht="20.100000000000001" customHeight="1" x14ac:dyDescent="0.25">
      <c r="A364" s="126"/>
      <c r="B364" s="130" t="s">
        <v>38</v>
      </c>
      <c r="C364" s="128">
        <v>5094.7</v>
      </c>
      <c r="D364" s="128">
        <v>5090.76</v>
      </c>
      <c r="E364" s="128">
        <v>5090.76</v>
      </c>
      <c r="F364" s="31">
        <f t="shared" si="33"/>
        <v>0.99922664730013555</v>
      </c>
      <c r="G364" s="125"/>
      <c r="H364" s="131"/>
    </row>
    <row r="365" spans="1:8" ht="20.100000000000001" customHeight="1" x14ac:dyDescent="0.25">
      <c r="A365" s="126"/>
      <c r="B365" s="130" t="s">
        <v>39</v>
      </c>
      <c r="C365" s="128">
        <v>45852.3</v>
      </c>
      <c r="D365" s="128">
        <v>45816.86</v>
      </c>
      <c r="E365" s="128">
        <v>45816.86</v>
      </c>
      <c r="F365" s="31">
        <f t="shared" si="33"/>
        <v>0.99922708348327127</v>
      </c>
      <c r="G365" s="125"/>
      <c r="H365" s="131"/>
    </row>
    <row r="366" spans="1:8" ht="20.100000000000001" customHeight="1" x14ac:dyDescent="0.25">
      <c r="A366" s="163" t="s">
        <v>77</v>
      </c>
      <c r="B366" s="127"/>
      <c r="C366" s="124">
        <f>SUM(C364:C365)</f>
        <v>50947</v>
      </c>
      <c r="D366" s="124">
        <f t="shared" ref="D366:E366" si="39">SUM(D364:D365)</f>
        <v>50907.62</v>
      </c>
      <c r="E366" s="124">
        <f t="shared" si="39"/>
        <v>50907.62</v>
      </c>
      <c r="F366" s="31">
        <f t="shared" si="33"/>
        <v>0.99922703986495776</v>
      </c>
      <c r="G366" s="125"/>
      <c r="H366" s="131"/>
    </row>
    <row r="367" spans="1:8" ht="163.5" customHeight="1" x14ac:dyDescent="0.25">
      <c r="A367" s="163" t="s">
        <v>361</v>
      </c>
      <c r="B367" s="123" t="s">
        <v>362</v>
      </c>
      <c r="C367" s="124"/>
      <c r="D367" s="124"/>
      <c r="E367" s="124"/>
      <c r="F367" s="31"/>
      <c r="G367" s="125"/>
      <c r="H367" s="131"/>
    </row>
    <row r="368" spans="1:8" ht="20.100000000000001" customHeight="1" x14ac:dyDescent="0.25">
      <c r="A368" s="163"/>
      <c r="B368" s="130" t="s">
        <v>38</v>
      </c>
      <c r="C368" s="128">
        <v>0</v>
      </c>
      <c r="D368" s="128">
        <v>0</v>
      </c>
      <c r="E368" s="128">
        <v>0</v>
      </c>
      <c r="F368" s="31" t="e">
        <f>E368/C368</f>
        <v>#DIV/0!</v>
      </c>
      <c r="G368" s="125"/>
      <c r="H368" s="131"/>
    </row>
    <row r="369" spans="1:8" ht="20.100000000000001" customHeight="1" x14ac:dyDescent="0.25">
      <c r="A369" s="163"/>
      <c r="B369" s="130" t="s">
        <v>39</v>
      </c>
      <c r="C369" s="128">
        <v>60.9</v>
      </c>
      <c r="D369" s="128">
        <v>60.9</v>
      </c>
      <c r="E369" s="128">
        <v>60.9</v>
      </c>
      <c r="F369" s="31">
        <f>E369/C369</f>
        <v>1</v>
      </c>
      <c r="G369" s="125"/>
      <c r="H369" s="131"/>
    </row>
    <row r="370" spans="1:8" ht="20.100000000000001" customHeight="1" x14ac:dyDescent="0.25">
      <c r="A370" s="167" t="s">
        <v>5</v>
      </c>
      <c r="B370" s="127"/>
      <c r="C370" s="124">
        <f>C368+C369</f>
        <v>60.9</v>
      </c>
      <c r="D370" s="124">
        <f>D369+D368</f>
        <v>60.9</v>
      </c>
      <c r="E370" s="124">
        <f>E368+E369</f>
        <v>60.9</v>
      </c>
      <c r="F370" s="31">
        <f>E370/C370</f>
        <v>1</v>
      </c>
      <c r="G370" s="125"/>
      <c r="H370" s="131"/>
    </row>
    <row r="371" spans="1:8" ht="154.5" customHeight="1" x14ac:dyDescent="0.25">
      <c r="A371" s="168" t="s">
        <v>363</v>
      </c>
      <c r="B371" s="123" t="s">
        <v>364</v>
      </c>
      <c r="C371" s="124"/>
      <c r="D371" s="124"/>
      <c r="E371" s="124"/>
      <c r="F371" s="31"/>
      <c r="G371" s="125"/>
      <c r="H371" s="169"/>
    </row>
    <row r="372" spans="1:8" ht="23.25" customHeight="1" x14ac:dyDescent="0.25">
      <c r="A372" s="168"/>
      <c r="B372" s="130" t="s">
        <v>38</v>
      </c>
      <c r="C372" s="128">
        <v>223.2</v>
      </c>
      <c r="D372" s="128">
        <v>223.2</v>
      </c>
      <c r="E372" s="128">
        <v>223.2</v>
      </c>
      <c r="F372" s="31">
        <f>E372/C372</f>
        <v>1</v>
      </c>
      <c r="G372" s="125"/>
      <c r="H372" s="169"/>
    </row>
    <row r="373" spans="1:8" ht="23.25" customHeight="1" x14ac:dyDescent="0.25">
      <c r="A373" s="168"/>
      <c r="B373" s="130" t="s">
        <v>39</v>
      </c>
      <c r="C373" s="128">
        <v>520.6</v>
      </c>
      <c r="D373" s="128">
        <v>520.6</v>
      </c>
      <c r="E373" s="128">
        <v>520.6</v>
      </c>
      <c r="F373" s="31">
        <f>E373/C373</f>
        <v>1</v>
      </c>
      <c r="G373" s="125"/>
      <c r="H373" s="169"/>
    </row>
    <row r="374" spans="1:8" ht="19.5" customHeight="1" x14ac:dyDescent="0.25">
      <c r="A374" s="168" t="s">
        <v>5</v>
      </c>
      <c r="B374" s="123"/>
      <c r="C374" s="124">
        <f>C373+C372</f>
        <v>743.8</v>
      </c>
      <c r="D374" s="124">
        <f>D372+D373</f>
        <v>743.8</v>
      </c>
      <c r="E374" s="124">
        <f>E372+E373</f>
        <v>743.8</v>
      </c>
      <c r="F374" s="31">
        <f>E374/C374</f>
        <v>1</v>
      </c>
      <c r="G374" s="125"/>
      <c r="H374" s="169"/>
    </row>
    <row r="375" spans="1:8" ht="46.5" customHeight="1" x14ac:dyDescent="0.25">
      <c r="A375" s="95">
        <v>12</v>
      </c>
      <c r="B375" s="49" t="s">
        <v>27</v>
      </c>
      <c r="C375" s="50"/>
      <c r="D375" s="50"/>
      <c r="E375" s="50"/>
      <c r="F375" s="51"/>
      <c r="G375" s="52"/>
      <c r="H375" s="91" t="s">
        <v>340</v>
      </c>
    </row>
    <row r="376" spans="1:8" ht="20.100000000000001" customHeight="1" x14ac:dyDescent="0.25">
      <c r="A376" s="96"/>
      <c r="B376" s="53" t="s">
        <v>21</v>
      </c>
      <c r="C376" s="50">
        <f>C377+C378</f>
        <v>9089.5</v>
      </c>
      <c r="D376" s="50">
        <f>D377+D378</f>
        <v>8910.1</v>
      </c>
      <c r="E376" s="50">
        <f>E377+E378</f>
        <v>8910.1</v>
      </c>
      <c r="F376" s="54">
        <f>E376/C376</f>
        <v>0.98026294075581721</v>
      </c>
      <c r="G376" s="52"/>
      <c r="H376" s="92"/>
    </row>
    <row r="377" spans="1:8" ht="20.100000000000001" customHeight="1" x14ac:dyDescent="0.25">
      <c r="A377" s="96"/>
      <c r="B377" s="52" t="s">
        <v>33</v>
      </c>
      <c r="C377" s="50">
        <f>C380+C384+C388</f>
        <v>9089.5</v>
      </c>
      <c r="D377" s="50">
        <f>D380+D384+D388</f>
        <v>8910.1</v>
      </c>
      <c r="E377" s="50">
        <f>E380+E384+E388</f>
        <v>8910.1</v>
      </c>
      <c r="F377" s="54">
        <f>E377/C377</f>
        <v>0.98026294075581721</v>
      </c>
      <c r="G377" s="52"/>
      <c r="H377" s="92"/>
    </row>
    <row r="378" spans="1:8" ht="20.100000000000001" customHeight="1" x14ac:dyDescent="0.25">
      <c r="A378" s="97"/>
      <c r="B378" s="51" t="s">
        <v>43</v>
      </c>
      <c r="C378" s="50">
        <v>0</v>
      </c>
      <c r="D378" s="50">
        <v>0</v>
      </c>
      <c r="E378" s="50">
        <v>0</v>
      </c>
      <c r="F378" s="54" t="e">
        <f>E378/C378</f>
        <v>#DIV/0!</v>
      </c>
      <c r="G378" s="52"/>
      <c r="H378" s="93"/>
    </row>
    <row r="379" spans="1:8" ht="56.25" customHeight="1" x14ac:dyDescent="0.25">
      <c r="A379" s="88" t="s">
        <v>259</v>
      </c>
      <c r="B379" s="130" t="s">
        <v>172</v>
      </c>
      <c r="C379" s="128"/>
      <c r="D379" s="128"/>
      <c r="E379" s="128"/>
      <c r="F379" s="31"/>
      <c r="G379" s="131"/>
      <c r="H379" s="131"/>
    </row>
    <row r="380" spans="1:8" ht="20.100000000000001" customHeight="1" x14ac:dyDescent="0.25">
      <c r="A380" s="170"/>
      <c r="B380" s="127" t="s">
        <v>4</v>
      </c>
      <c r="C380" s="128">
        <v>2021.5</v>
      </c>
      <c r="D380" s="128">
        <v>2014</v>
      </c>
      <c r="E380" s="128">
        <v>2014</v>
      </c>
      <c r="F380" s="31">
        <f>E380/C380</f>
        <v>0.99628988374969085</v>
      </c>
      <c r="G380" s="125"/>
      <c r="H380" s="131"/>
    </row>
    <row r="381" spans="1:8" ht="20.100000000000001" customHeight="1" x14ac:dyDescent="0.25">
      <c r="A381" s="171"/>
      <c r="B381" s="127" t="s">
        <v>6</v>
      </c>
      <c r="C381" s="128">
        <v>0</v>
      </c>
      <c r="D381" s="128">
        <v>0</v>
      </c>
      <c r="E381" s="128">
        <v>0</v>
      </c>
      <c r="F381" s="31" t="e">
        <f>E381/C381</f>
        <v>#DIV/0!</v>
      </c>
      <c r="G381" s="125"/>
      <c r="H381" s="131"/>
    </row>
    <row r="382" spans="1:8" ht="20.100000000000001" customHeight="1" x14ac:dyDescent="0.25">
      <c r="A382" s="88" t="s">
        <v>77</v>
      </c>
      <c r="B382" s="127"/>
      <c r="C382" s="124">
        <f>C380</f>
        <v>2021.5</v>
      </c>
      <c r="D382" s="124">
        <f>D380</f>
        <v>2014</v>
      </c>
      <c r="E382" s="124">
        <f>E380</f>
        <v>2014</v>
      </c>
      <c r="F382" s="31">
        <f t="shared" ref="F382:F390" si="40">E382/C382</f>
        <v>0.99628988374969085</v>
      </c>
      <c r="G382" s="125"/>
      <c r="H382" s="131"/>
    </row>
    <row r="383" spans="1:8" ht="51" customHeight="1" x14ac:dyDescent="0.25">
      <c r="A383" s="122" t="s">
        <v>260</v>
      </c>
      <c r="B383" s="130" t="s">
        <v>173</v>
      </c>
      <c r="C383" s="128"/>
      <c r="D383" s="128"/>
      <c r="E383" s="128"/>
      <c r="F383" s="31"/>
      <c r="G383" s="131"/>
      <c r="H383" s="131"/>
    </row>
    <row r="384" spans="1:8" ht="20.100000000000001" customHeight="1" x14ac:dyDescent="0.25">
      <c r="A384" s="126"/>
      <c r="B384" s="127" t="s">
        <v>4</v>
      </c>
      <c r="C384" s="128">
        <v>5310.3</v>
      </c>
      <c r="D384" s="128">
        <v>5143.8999999999996</v>
      </c>
      <c r="E384" s="128">
        <v>5143.8999999999996</v>
      </c>
      <c r="F384" s="31">
        <f t="shared" si="40"/>
        <v>0.96866467054592009</v>
      </c>
      <c r="G384" s="125"/>
      <c r="H384" s="131"/>
    </row>
    <row r="385" spans="1:8" ht="20.100000000000001" customHeight="1" x14ac:dyDescent="0.25">
      <c r="A385" s="129"/>
      <c r="B385" s="127" t="s">
        <v>6</v>
      </c>
      <c r="C385" s="128">
        <v>0</v>
      </c>
      <c r="D385" s="128">
        <v>0</v>
      </c>
      <c r="E385" s="128">
        <v>0</v>
      </c>
      <c r="F385" s="31" t="e">
        <f t="shared" si="40"/>
        <v>#DIV/0!</v>
      </c>
      <c r="G385" s="125"/>
      <c r="H385" s="131"/>
    </row>
    <row r="386" spans="1:8" ht="20.100000000000001" customHeight="1" x14ac:dyDescent="0.25">
      <c r="A386" s="163" t="s">
        <v>5</v>
      </c>
      <c r="B386" s="127"/>
      <c r="C386" s="124">
        <f>C384</f>
        <v>5310.3</v>
      </c>
      <c r="D386" s="124">
        <f>D384</f>
        <v>5143.8999999999996</v>
      </c>
      <c r="E386" s="124">
        <f>E384</f>
        <v>5143.8999999999996</v>
      </c>
      <c r="F386" s="31">
        <f t="shared" si="40"/>
        <v>0.96866467054592009</v>
      </c>
      <c r="G386" s="125"/>
      <c r="H386" s="131"/>
    </row>
    <row r="387" spans="1:8" ht="52.5" customHeight="1" x14ac:dyDescent="0.25">
      <c r="A387" s="126" t="s">
        <v>261</v>
      </c>
      <c r="B387" s="130" t="s">
        <v>174</v>
      </c>
      <c r="C387" s="128"/>
      <c r="D387" s="128"/>
      <c r="E387" s="128"/>
      <c r="F387" s="31"/>
      <c r="G387" s="131"/>
      <c r="H387" s="131"/>
    </row>
    <row r="388" spans="1:8" ht="20.100000000000001" customHeight="1" x14ac:dyDescent="0.25">
      <c r="A388" s="126"/>
      <c r="B388" s="127" t="s">
        <v>4</v>
      </c>
      <c r="C388" s="128">
        <v>1757.7</v>
      </c>
      <c r="D388" s="128">
        <v>1752.2</v>
      </c>
      <c r="E388" s="128">
        <v>1752.2</v>
      </c>
      <c r="F388" s="31">
        <f t="shared" si="40"/>
        <v>0.99687091084940549</v>
      </c>
      <c r="G388" s="125"/>
      <c r="H388" s="131"/>
    </row>
    <row r="389" spans="1:8" ht="20.100000000000001" customHeight="1" x14ac:dyDescent="0.25">
      <c r="A389" s="129"/>
      <c r="B389" s="127" t="s">
        <v>6</v>
      </c>
      <c r="C389" s="128">
        <v>0</v>
      </c>
      <c r="D389" s="128">
        <v>0</v>
      </c>
      <c r="E389" s="128">
        <v>0</v>
      </c>
      <c r="F389" s="31" t="e">
        <f t="shared" si="40"/>
        <v>#DIV/0!</v>
      </c>
      <c r="G389" s="125"/>
      <c r="H389" s="131"/>
    </row>
    <row r="390" spans="1:8" ht="20.100000000000001" customHeight="1" x14ac:dyDescent="0.25">
      <c r="A390" s="88" t="s">
        <v>5</v>
      </c>
      <c r="B390" s="127"/>
      <c r="C390" s="124">
        <f>C388</f>
        <v>1757.7</v>
      </c>
      <c r="D390" s="124">
        <f>D388</f>
        <v>1752.2</v>
      </c>
      <c r="E390" s="124">
        <f>E388</f>
        <v>1752.2</v>
      </c>
      <c r="F390" s="31">
        <f t="shared" si="40"/>
        <v>0.99687091084940549</v>
      </c>
      <c r="G390" s="125"/>
      <c r="H390" s="131"/>
    </row>
    <row r="391" spans="1:8" ht="20.100000000000001" customHeight="1" x14ac:dyDescent="0.25">
      <c r="A391" s="88"/>
      <c r="B391" s="127" t="s">
        <v>280</v>
      </c>
      <c r="C391" s="128"/>
      <c r="D391" s="128"/>
      <c r="E391" s="128"/>
      <c r="F391" s="31"/>
      <c r="G391" s="125"/>
      <c r="H391" s="131"/>
    </row>
    <row r="392" spans="1:8" ht="42.75" customHeight="1" x14ac:dyDescent="0.25">
      <c r="A392" s="100">
        <v>13</v>
      </c>
      <c r="B392" s="49" t="s">
        <v>70</v>
      </c>
      <c r="C392" s="50"/>
      <c r="D392" s="50"/>
      <c r="E392" s="50"/>
      <c r="F392" s="51"/>
      <c r="G392" s="52"/>
      <c r="H392" s="91" t="s">
        <v>341</v>
      </c>
    </row>
    <row r="393" spans="1:8" ht="20.100000000000001" customHeight="1" x14ac:dyDescent="0.25">
      <c r="A393" s="100"/>
      <c r="B393" s="53" t="s">
        <v>21</v>
      </c>
      <c r="C393" s="50">
        <f>C394+C395</f>
        <v>52947.4</v>
      </c>
      <c r="D393" s="50">
        <f>D394+D395</f>
        <v>52923.6</v>
      </c>
      <c r="E393" s="50">
        <f>E394+E395</f>
        <v>52923.4</v>
      </c>
      <c r="F393" s="54">
        <f>E393/C393</f>
        <v>0.99954671995225453</v>
      </c>
      <c r="G393" s="52"/>
      <c r="H393" s="92"/>
    </row>
    <row r="394" spans="1:8" ht="20.100000000000001" customHeight="1" x14ac:dyDescent="0.25">
      <c r="A394" s="100"/>
      <c r="B394" s="52" t="s">
        <v>33</v>
      </c>
      <c r="C394" s="50">
        <f>SUM(C397,C401)</f>
        <v>52947.4</v>
      </c>
      <c r="D394" s="50">
        <f>SUM(D397,D401)</f>
        <v>52923.6</v>
      </c>
      <c r="E394" s="50">
        <f>SUM(E397,E401)</f>
        <v>52923.4</v>
      </c>
      <c r="F394" s="54">
        <f>E394/C394</f>
        <v>0.99954671995225453</v>
      </c>
      <c r="G394" s="52"/>
      <c r="H394" s="92"/>
    </row>
    <row r="395" spans="1:8" ht="20.100000000000001" customHeight="1" x14ac:dyDescent="0.25">
      <c r="A395" s="100"/>
      <c r="B395" s="51" t="s">
        <v>43</v>
      </c>
      <c r="C395" s="50">
        <f>SUM(C398+C402)</f>
        <v>0</v>
      </c>
      <c r="D395" s="50">
        <f>SUM(D398+D402)</f>
        <v>0</v>
      </c>
      <c r="E395" s="50">
        <f>SUM(E398+E402)</f>
        <v>0</v>
      </c>
      <c r="F395" s="54" t="e">
        <f>E395/C395</f>
        <v>#DIV/0!</v>
      </c>
      <c r="G395" s="52"/>
      <c r="H395" s="93"/>
    </row>
    <row r="396" spans="1:8" ht="39" customHeight="1" x14ac:dyDescent="0.25">
      <c r="A396" s="122" t="s">
        <v>72</v>
      </c>
      <c r="B396" s="123" t="s">
        <v>71</v>
      </c>
      <c r="C396" s="124"/>
      <c r="D396" s="124"/>
      <c r="E396" s="124"/>
      <c r="F396" s="5"/>
      <c r="G396" s="127"/>
      <c r="H396" s="162"/>
    </row>
    <row r="397" spans="1:8" ht="20.100000000000001" customHeight="1" x14ac:dyDescent="0.25">
      <c r="A397" s="126"/>
      <c r="B397" s="127" t="s">
        <v>23</v>
      </c>
      <c r="C397" s="128">
        <v>24</v>
      </c>
      <c r="D397" s="128">
        <v>0</v>
      </c>
      <c r="E397" s="128">
        <v>0</v>
      </c>
      <c r="F397" s="31">
        <f>E397/C397</f>
        <v>0</v>
      </c>
      <c r="G397" s="127"/>
      <c r="H397" s="162"/>
    </row>
    <row r="398" spans="1:8" ht="20.100000000000001" customHeight="1" x14ac:dyDescent="0.25">
      <c r="A398" s="129"/>
      <c r="B398" s="127" t="s">
        <v>141</v>
      </c>
      <c r="C398" s="128">
        <v>0</v>
      </c>
      <c r="D398" s="128">
        <v>0</v>
      </c>
      <c r="E398" s="128">
        <v>0</v>
      </c>
      <c r="F398" s="31" t="e">
        <f>E398/C398</f>
        <v>#DIV/0!</v>
      </c>
      <c r="G398" s="127"/>
      <c r="H398" s="162"/>
    </row>
    <row r="399" spans="1:8" ht="20.100000000000001" customHeight="1" x14ac:dyDescent="0.25">
      <c r="A399" s="88" t="s">
        <v>5</v>
      </c>
      <c r="B399" s="127"/>
      <c r="C399" s="124">
        <f>C397</f>
        <v>24</v>
      </c>
      <c r="D399" s="124">
        <f>D397</f>
        <v>0</v>
      </c>
      <c r="E399" s="124">
        <f>E397</f>
        <v>0</v>
      </c>
      <c r="F399" s="31">
        <f t="shared" ref="F399" si="41">E399/C399</f>
        <v>0</v>
      </c>
      <c r="G399" s="125"/>
      <c r="H399" s="131"/>
    </row>
    <row r="400" spans="1:8" ht="35.25" customHeight="1" x14ac:dyDescent="0.25">
      <c r="A400" s="122" t="s">
        <v>73</v>
      </c>
      <c r="B400" s="123" t="s">
        <v>74</v>
      </c>
      <c r="C400" s="124"/>
      <c r="D400" s="124"/>
      <c r="E400" s="124"/>
      <c r="F400" s="5"/>
      <c r="G400" s="127"/>
      <c r="H400" s="162"/>
    </row>
    <row r="401" spans="1:8" ht="20.100000000000001" customHeight="1" x14ac:dyDescent="0.25">
      <c r="A401" s="126"/>
      <c r="B401" s="127" t="s">
        <v>23</v>
      </c>
      <c r="C401" s="128">
        <v>52923.4</v>
      </c>
      <c r="D401" s="128">
        <v>52923.6</v>
      </c>
      <c r="E401" s="128">
        <v>52923.4</v>
      </c>
      <c r="F401" s="31">
        <f>E401/C401</f>
        <v>1</v>
      </c>
      <c r="G401" s="127"/>
      <c r="H401" s="162"/>
    </row>
    <row r="402" spans="1:8" ht="20.100000000000001" customHeight="1" x14ac:dyDescent="0.25">
      <c r="A402" s="129"/>
      <c r="B402" s="127" t="s">
        <v>140</v>
      </c>
      <c r="C402" s="128">
        <v>0</v>
      </c>
      <c r="D402" s="128">
        <v>0</v>
      </c>
      <c r="E402" s="128">
        <v>0</v>
      </c>
      <c r="F402" s="31" t="e">
        <f>E402/C402</f>
        <v>#DIV/0!</v>
      </c>
      <c r="G402" s="127"/>
      <c r="H402" s="162"/>
    </row>
    <row r="403" spans="1:8" ht="20.100000000000001" customHeight="1" x14ac:dyDescent="0.25">
      <c r="A403" s="88" t="s">
        <v>5</v>
      </c>
      <c r="B403" s="130"/>
      <c r="C403" s="124">
        <f>SUM(C401:C402)</f>
        <v>52923.4</v>
      </c>
      <c r="D403" s="124">
        <f>SUM(D401:D402)</f>
        <v>52923.6</v>
      </c>
      <c r="E403" s="124">
        <f>SUM(E401:E402)</f>
        <v>52923.4</v>
      </c>
      <c r="F403" s="31">
        <f t="shared" ref="F403" si="42">E403/C403</f>
        <v>1</v>
      </c>
      <c r="G403" s="127"/>
      <c r="H403" s="162"/>
    </row>
    <row r="404" spans="1:8" ht="20.100000000000001" customHeight="1" x14ac:dyDescent="0.25">
      <c r="A404" s="172"/>
      <c r="B404" s="127" t="s">
        <v>280</v>
      </c>
      <c r="C404" s="124"/>
      <c r="D404" s="124"/>
      <c r="E404" s="124"/>
      <c r="F404" s="31"/>
      <c r="G404" s="127"/>
      <c r="H404" s="162"/>
    </row>
    <row r="405" spans="1:8" ht="52.5" customHeight="1" x14ac:dyDescent="0.25">
      <c r="A405" s="95">
        <v>14</v>
      </c>
      <c r="B405" s="60" t="s">
        <v>277</v>
      </c>
      <c r="C405" s="50"/>
      <c r="D405" s="50"/>
      <c r="E405" s="50"/>
      <c r="F405" s="51"/>
      <c r="G405" s="52"/>
      <c r="H405" s="56" t="s">
        <v>342</v>
      </c>
    </row>
    <row r="406" spans="1:8" ht="20.100000000000001" customHeight="1" x14ac:dyDescent="0.25">
      <c r="A406" s="96"/>
      <c r="B406" s="53" t="s">
        <v>21</v>
      </c>
      <c r="C406" s="50">
        <f>SUM(C407:C408)</f>
        <v>500</v>
      </c>
      <c r="D406" s="50">
        <f>SUM(D407:D408)</f>
        <v>500</v>
      </c>
      <c r="E406" s="50">
        <f>SUM(E407:E408)</f>
        <v>500</v>
      </c>
      <c r="F406" s="54">
        <f>E406/C406</f>
        <v>1</v>
      </c>
      <c r="G406" s="52"/>
      <c r="H406" s="56"/>
    </row>
    <row r="407" spans="1:8" ht="20.100000000000001" customHeight="1" x14ac:dyDescent="0.25">
      <c r="A407" s="96"/>
      <c r="B407" s="52" t="s">
        <v>33</v>
      </c>
      <c r="C407" s="61">
        <f>SUM(C411,C415,C419,C423)</f>
        <v>500</v>
      </c>
      <c r="D407" s="61">
        <f>SUM(D411,D415,D419,D423)</f>
        <v>500</v>
      </c>
      <c r="E407" s="61">
        <f>SUM(E411,E415,E419,E423)</f>
        <v>500</v>
      </c>
      <c r="F407" s="54">
        <f>E407/C407</f>
        <v>1</v>
      </c>
      <c r="G407" s="52"/>
      <c r="H407" s="56"/>
    </row>
    <row r="408" spans="1:8" ht="20.100000000000001" customHeight="1" x14ac:dyDescent="0.25">
      <c r="A408" s="96"/>
      <c r="B408" s="51" t="s">
        <v>43</v>
      </c>
      <c r="C408" s="61">
        <v>0</v>
      </c>
      <c r="D408" s="61">
        <v>0</v>
      </c>
      <c r="E408" s="61">
        <v>0</v>
      </c>
      <c r="F408" s="54" t="e">
        <f>E408/C408</f>
        <v>#DIV/0!</v>
      </c>
      <c r="G408" s="52"/>
      <c r="H408" s="56"/>
    </row>
    <row r="409" spans="1:8" ht="20.100000000000001" customHeight="1" x14ac:dyDescent="0.25">
      <c r="A409" s="97"/>
      <c r="B409" s="52"/>
      <c r="C409" s="50"/>
      <c r="D409" s="50"/>
      <c r="E409" s="50"/>
      <c r="F409" s="54"/>
      <c r="G409" s="52"/>
      <c r="H409" s="56"/>
    </row>
    <row r="410" spans="1:8" ht="37.5" customHeight="1" x14ac:dyDescent="0.25">
      <c r="A410" s="122" t="s">
        <v>154</v>
      </c>
      <c r="B410" s="130" t="s">
        <v>150</v>
      </c>
      <c r="C410" s="124"/>
      <c r="D410" s="124"/>
      <c r="E410" s="124"/>
      <c r="F410" s="31"/>
      <c r="G410" s="127"/>
      <c r="H410" s="131"/>
    </row>
    <row r="411" spans="1:8" ht="20.100000000000001" customHeight="1" x14ac:dyDescent="0.25">
      <c r="A411" s="126"/>
      <c r="B411" s="127" t="s">
        <v>23</v>
      </c>
      <c r="C411" s="128">
        <v>30</v>
      </c>
      <c r="D411" s="128">
        <v>30</v>
      </c>
      <c r="E411" s="128">
        <v>30</v>
      </c>
      <c r="F411" s="31">
        <f>E411/C411</f>
        <v>1</v>
      </c>
      <c r="G411" s="127"/>
      <c r="H411" s="131"/>
    </row>
    <row r="412" spans="1:8" ht="20.100000000000001" customHeight="1" x14ac:dyDescent="0.25">
      <c r="A412" s="126"/>
      <c r="B412" s="127" t="s">
        <v>141</v>
      </c>
      <c r="C412" s="128">
        <v>0</v>
      </c>
      <c r="D412" s="128">
        <v>0</v>
      </c>
      <c r="E412" s="128">
        <v>0</v>
      </c>
      <c r="F412" s="31" t="e">
        <f>E412/C412</f>
        <v>#DIV/0!</v>
      </c>
      <c r="G412" s="127"/>
      <c r="H412" s="131"/>
    </row>
    <row r="413" spans="1:8" ht="20.100000000000001" customHeight="1" x14ac:dyDescent="0.25">
      <c r="A413" s="129"/>
      <c r="B413" s="127"/>
      <c r="C413" s="124">
        <f>SUM(C411:C412)</f>
        <v>30</v>
      </c>
      <c r="D413" s="124">
        <f>SUM(D411:D412)</f>
        <v>30</v>
      </c>
      <c r="E413" s="124">
        <f>SUM(E411:E412)</f>
        <v>30</v>
      </c>
      <c r="F413" s="31">
        <f>E413/C413</f>
        <v>1</v>
      </c>
      <c r="G413" s="127"/>
      <c r="H413" s="131"/>
    </row>
    <row r="414" spans="1:8" ht="36" customHeight="1" x14ac:dyDescent="0.25">
      <c r="A414" s="122" t="s">
        <v>155</v>
      </c>
      <c r="B414" s="130" t="s">
        <v>151</v>
      </c>
      <c r="C414" s="124"/>
      <c r="D414" s="124"/>
      <c r="E414" s="124"/>
      <c r="F414" s="31"/>
      <c r="G414" s="127"/>
      <c r="H414" s="131"/>
    </row>
    <row r="415" spans="1:8" ht="20.100000000000001" customHeight="1" x14ac:dyDescent="0.25">
      <c r="A415" s="126"/>
      <c r="B415" s="127" t="s">
        <v>23</v>
      </c>
      <c r="C415" s="128">
        <v>318</v>
      </c>
      <c r="D415" s="128">
        <v>318</v>
      </c>
      <c r="E415" s="128">
        <v>318</v>
      </c>
      <c r="F415" s="31">
        <f>E415/C415</f>
        <v>1</v>
      </c>
      <c r="G415" s="127"/>
      <c r="H415" s="131"/>
    </row>
    <row r="416" spans="1:8" ht="20.100000000000001" customHeight="1" x14ac:dyDescent="0.25">
      <c r="A416" s="126"/>
      <c r="B416" s="127" t="s">
        <v>141</v>
      </c>
      <c r="C416" s="128">
        <v>0</v>
      </c>
      <c r="D416" s="128">
        <v>0</v>
      </c>
      <c r="E416" s="128">
        <v>0</v>
      </c>
      <c r="F416" s="31" t="e">
        <f>E416/C416</f>
        <v>#DIV/0!</v>
      </c>
      <c r="G416" s="127"/>
      <c r="H416" s="131"/>
    </row>
    <row r="417" spans="1:8" ht="20.100000000000001" customHeight="1" x14ac:dyDescent="0.25">
      <c r="A417" s="129"/>
      <c r="B417" s="127"/>
      <c r="C417" s="124">
        <f>SUM(C415:C416)</f>
        <v>318</v>
      </c>
      <c r="D417" s="124">
        <f>SUM(D415:D416)</f>
        <v>318</v>
      </c>
      <c r="E417" s="124">
        <f>SUM(E415:E416)</f>
        <v>318</v>
      </c>
      <c r="F417" s="31">
        <f>E417/C417</f>
        <v>1</v>
      </c>
      <c r="G417" s="127"/>
      <c r="H417" s="131"/>
    </row>
    <row r="418" spans="1:8" ht="55.5" customHeight="1" x14ac:dyDescent="0.25">
      <c r="A418" s="122" t="s">
        <v>262</v>
      </c>
      <c r="B418" s="130" t="s">
        <v>152</v>
      </c>
      <c r="C418" s="124"/>
      <c r="D418" s="124"/>
      <c r="E418" s="124"/>
      <c r="F418" s="31"/>
      <c r="G418" s="127"/>
      <c r="H418" s="131"/>
    </row>
    <row r="419" spans="1:8" ht="20.100000000000001" customHeight="1" x14ac:dyDescent="0.25">
      <c r="A419" s="126"/>
      <c r="B419" s="127" t="s">
        <v>23</v>
      </c>
      <c r="C419" s="128">
        <v>62</v>
      </c>
      <c r="D419" s="128">
        <v>62</v>
      </c>
      <c r="E419" s="128">
        <v>62</v>
      </c>
      <c r="F419" s="31">
        <f>E419/C419</f>
        <v>1</v>
      </c>
      <c r="G419" s="127"/>
      <c r="H419" s="131"/>
    </row>
    <row r="420" spans="1:8" ht="20.100000000000001" customHeight="1" x14ac:dyDescent="0.25">
      <c r="A420" s="126"/>
      <c r="B420" s="127" t="s">
        <v>141</v>
      </c>
      <c r="C420" s="128">
        <v>0</v>
      </c>
      <c r="D420" s="128">
        <v>0</v>
      </c>
      <c r="E420" s="128">
        <v>0</v>
      </c>
      <c r="F420" s="31" t="e">
        <f>E420/C420</f>
        <v>#DIV/0!</v>
      </c>
      <c r="G420" s="127"/>
      <c r="H420" s="131"/>
    </row>
    <row r="421" spans="1:8" ht="20.100000000000001" customHeight="1" x14ac:dyDescent="0.25">
      <c r="A421" s="129"/>
      <c r="B421" s="127"/>
      <c r="C421" s="124">
        <f>SUM(C419:C420)</f>
        <v>62</v>
      </c>
      <c r="D421" s="124">
        <f>SUM(D419:D420)</f>
        <v>62</v>
      </c>
      <c r="E421" s="124">
        <f>SUM(E419:E420)</f>
        <v>62</v>
      </c>
      <c r="F421" s="31">
        <f>E421/C421</f>
        <v>1</v>
      </c>
      <c r="G421" s="127"/>
      <c r="H421" s="131"/>
    </row>
    <row r="422" spans="1:8" ht="33.75" customHeight="1" x14ac:dyDescent="0.25">
      <c r="A422" s="122" t="s">
        <v>156</v>
      </c>
      <c r="B422" s="130" t="s">
        <v>153</v>
      </c>
      <c r="C422" s="124"/>
      <c r="D422" s="124"/>
      <c r="E422" s="124"/>
      <c r="F422" s="31"/>
      <c r="G422" s="127"/>
      <c r="H422" s="131"/>
    </row>
    <row r="423" spans="1:8" ht="20.100000000000001" customHeight="1" x14ac:dyDescent="0.25">
      <c r="A423" s="126"/>
      <c r="B423" s="127" t="s">
        <v>23</v>
      </c>
      <c r="C423" s="128">
        <v>90</v>
      </c>
      <c r="D423" s="128">
        <v>90</v>
      </c>
      <c r="E423" s="128">
        <v>90</v>
      </c>
      <c r="F423" s="31">
        <f>E423/C423</f>
        <v>1</v>
      </c>
      <c r="G423" s="127"/>
      <c r="H423" s="131"/>
    </row>
    <row r="424" spans="1:8" ht="20.100000000000001" customHeight="1" x14ac:dyDescent="0.25">
      <c r="A424" s="129"/>
      <c r="B424" s="127" t="s">
        <v>141</v>
      </c>
      <c r="C424" s="128">
        <v>0</v>
      </c>
      <c r="D424" s="128">
        <v>0</v>
      </c>
      <c r="E424" s="128">
        <v>0</v>
      </c>
      <c r="F424" s="31" t="e">
        <f>E424/C424</f>
        <v>#DIV/0!</v>
      </c>
      <c r="G424" s="127"/>
      <c r="H424" s="131"/>
    </row>
    <row r="425" spans="1:8" ht="20.100000000000001" customHeight="1" x14ac:dyDescent="0.25">
      <c r="A425" s="88" t="s">
        <v>5</v>
      </c>
      <c r="B425" s="127"/>
      <c r="C425" s="124">
        <f>SUM(C423:C424)</f>
        <v>90</v>
      </c>
      <c r="D425" s="124">
        <f>SUM(D423:D424)</f>
        <v>90</v>
      </c>
      <c r="E425" s="124">
        <f>SUM(E423:E424)</f>
        <v>90</v>
      </c>
      <c r="F425" s="31">
        <f>E425/C425</f>
        <v>1</v>
      </c>
      <c r="G425" s="127"/>
      <c r="H425" s="131"/>
    </row>
    <row r="426" spans="1:8" ht="20.100000000000001" customHeight="1" x14ac:dyDescent="0.25">
      <c r="A426" s="167"/>
      <c r="B426" s="127" t="s">
        <v>280</v>
      </c>
      <c r="C426" s="128"/>
      <c r="D426" s="128"/>
      <c r="E426" s="128"/>
      <c r="F426" s="31"/>
      <c r="G426" s="127"/>
      <c r="H426" s="173"/>
    </row>
    <row r="427" spans="1:8" ht="63" customHeight="1" x14ac:dyDescent="0.25">
      <c r="A427" s="94" t="s">
        <v>13</v>
      </c>
      <c r="B427" s="49" t="s">
        <v>65</v>
      </c>
      <c r="C427" s="50"/>
      <c r="D427" s="50"/>
      <c r="E427" s="50"/>
      <c r="F427" s="51"/>
      <c r="G427" s="52"/>
      <c r="H427" s="91" t="s">
        <v>343</v>
      </c>
    </row>
    <row r="428" spans="1:8" ht="20.100000000000001" customHeight="1" x14ac:dyDescent="0.25">
      <c r="A428" s="94"/>
      <c r="B428" s="53" t="s">
        <v>21</v>
      </c>
      <c r="C428" s="50">
        <f>C429+C430</f>
        <v>51066</v>
      </c>
      <c r="D428" s="50">
        <f>D429+D430</f>
        <v>48368.3</v>
      </c>
      <c r="E428" s="50">
        <f>E429+E430</f>
        <v>48368.3</v>
      </c>
      <c r="F428" s="54">
        <f>E428/C428</f>
        <v>0.94717228684447585</v>
      </c>
      <c r="G428" s="52"/>
      <c r="H428" s="92"/>
    </row>
    <row r="429" spans="1:8" ht="20.100000000000001" customHeight="1" x14ac:dyDescent="0.25">
      <c r="A429" s="94"/>
      <c r="B429" s="52" t="s">
        <v>33</v>
      </c>
      <c r="C429" s="50">
        <f>SUM(C432,C435,C441,C445,C448)</f>
        <v>14535.900000000001</v>
      </c>
      <c r="D429" s="50">
        <f>SUM(D432,D435,D441,D445,D448)</f>
        <v>14034.900000000001</v>
      </c>
      <c r="E429" s="50">
        <f>SUM(E432,E435,E441,D445,D448)</f>
        <v>14034.900000000001</v>
      </c>
      <c r="F429" s="54">
        <f>E429/C429</f>
        <v>0.96553360988999648</v>
      </c>
      <c r="G429" s="52"/>
      <c r="H429" s="92"/>
    </row>
    <row r="430" spans="1:8" ht="20.100000000000001" customHeight="1" x14ac:dyDescent="0.25">
      <c r="A430" s="94"/>
      <c r="B430" s="51" t="s">
        <v>43</v>
      </c>
      <c r="C430" s="50">
        <f>SUM(C438,C442)</f>
        <v>36530.1</v>
      </c>
      <c r="D430" s="50">
        <f>SUM(D438,D442)</f>
        <v>34333.4</v>
      </c>
      <c r="E430" s="50">
        <f>SUM(E438,E442)</f>
        <v>34333.4</v>
      </c>
      <c r="F430" s="54">
        <f>E430/C430</f>
        <v>0.93986602828900012</v>
      </c>
      <c r="G430" s="52"/>
      <c r="H430" s="93"/>
    </row>
    <row r="431" spans="1:8" ht="20.100000000000001" customHeight="1" x14ac:dyDescent="0.25">
      <c r="A431" s="122" t="s">
        <v>263</v>
      </c>
      <c r="B431" s="123" t="s">
        <v>67</v>
      </c>
      <c r="C431" s="124"/>
      <c r="D431" s="124"/>
      <c r="E431" s="124"/>
      <c r="F431" s="31"/>
      <c r="G431" s="127"/>
      <c r="H431" s="131"/>
    </row>
    <row r="432" spans="1:8" ht="20.100000000000001" customHeight="1" x14ac:dyDescent="0.25">
      <c r="A432" s="129"/>
      <c r="B432" s="127" t="s">
        <v>23</v>
      </c>
      <c r="C432" s="128">
        <v>4678.7</v>
      </c>
      <c r="D432" s="128">
        <v>4677.7</v>
      </c>
      <c r="E432" s="128">
        <v>4677.7</v>
      </c>
      <c r="F432" s="31">
        <f>E432/C432</f>
        <v>0.99978626541560689</v>
      </c>
      <c r="G432" s="127"/>
      <c r="H432" s="131"/>
    </row>
    <row r="433" spans="1:8" ht="20.100000000000001" customHeight="1" x14ac:dyDescent="0.25">
      <c r="A433" s="88" t="s">
        <v>5</v>
      </c>
      <c r="B433" s="127"/>
      <c r="C433" s="124">
        <f>C432</f>
        <v>4678.7</v>
      </c>
      <c r="D433" s="124">
        <f>D432</f>
        <v>4677.7</v>
      </c>
      <c r="E433" s="124">
        <f>E432</f>
        <v>4677.7</v>
      </c>
      <c r="F433" s="31">
        <f>E433/C433</f>
        <v>0.99978626541560689</v>
      </c>
      <c r="G433" s="127"/>
      <c r="H433" s="131"/>
    </row>
    <row r="434" spans="1:8" ht="77.25" customHeight="1" x14ac:dyDescent="0.25">
      <c r="A434" s="134" t="s">
        <v>264</v>
      </c>
      <c r="B434" s="123" t="s">
        <v>68</v>
      </c>
      <c r="C434" s="124"/>
      <c r="D434" s="124"/>
      <c r="E434" s="124"/>
      <c r="F434" s="31"/>
      <c r="G434" s="127"/>
      <c r="H434" s="131"/>
    </row>
    <row r="435" spans="1:8" ht="20.100000000000001" customHeight="1" x14ac:dyDescent="0.25">
      <c r="A435" s="135"/>
      <c r="B435" s="127" t="s">
        <v>23</v>
      </c>
      <c r="C435" s="128">
        <v>3675</v>
      </c>
      <c r="D435" s="128">
        <v>3675</v>
      </c>
      <c r="E435" s="128">
        <v>3675</v>
      </c>
      <c r="F435" s="31">
        <f>E435/C435</f>
        <v>1</v>
      </c>
      <c r="G435" s="127"/>
      <c r="H435" s="131"/>
    </row>
    <row r="436" spans="1:8" ht="20.100000000000001" customHeight="1" x14ac:dyDescent="0.25">
      <c r="A436" s="88" t="s">
        <v>5</v>
      </c>
      <c r="B436" s="127"/>
      <c r="C436" s="124">
        <f>C435</f>
        <v>3675</v>
      </c>
      <c r="D436" s="124">
        <f>D435</f>
        <v>3675</v>
      </c>
      <c r="E436" s="124">
        <f>E435</f>
        <v>3675</v>
      </c>
      <c r="F436" s="31">
        <f>E436/C436</f>
        <v>1</v>
      </c>
      <c r="G436" s="127"/>
      <c r="H436" s="131"/>
    </row>
    <row r="437" spans="1:8" ht="20.100000000000001" customHeight="1" x14ac:dyDescent="0.25">
      <c r="A437" s="122" t="s">
        <v>265</v>
      </c>
      <c r="B437" s="123" t="s">
        <v>176</v>
      </c>
      <c r="C437" s="124"/>
      <c r="D437" s="124"/>
      <c r="E437" s="124"/>
      <c r="F437" s="31"/>
      <c r="G437" s="127"/>
      <c r="H437" s="131"/>
    </row>
    <row r="438" spans="1:8" ht="20.100000000000001" customHeight="1" x14ac:dyDescent="0.25">
      <c r="A438" s="129"/>
      <c r="B438" s="127" t="s">
        <v>6</v>
      </c>
      <c r="C438" s="128">
        <v>36530.1</v>
      </c>
      <c r="D438" s="128">
        <v>34333.4</v>
      </c>
      <c r="E438" s="128">
        <v>34333.4</v>
      </c>
      <c r="F438" s="31">
        <f>E438/C438</f>
        <v>0.93986602828900012</v>
      </c>
      <c r="G438" s="127"/>
      <c r="H438" s="131"/>
    </row>
    <row r="439" spans="1:8" ht="20.100000000000001" customHeight="1" x14ac:dyDescent="0.25">
      <c r="A439" s="88" t="s">
        <v>5</v>
      </c>
      <c r="B439" s="127"/>
      <c r="C439" s="124">
        <f>C438</f>
        <v>36530.1</v>
      </c>
      <c r="D439" s="124">
        <f>D438</f>
        <v>34333.4</v>
      </c>
      <c r="E439" s="124">
        <f>E438</f>
        <v>34333.4</v>
      </c>
      <c r="F439" s="31">
        <f>E439/C439</f>
        <v>0.93986602828900012</v>
      </c>
      <c r="G439" s="127"/>
      <c r="H439" s="131"/>
    </row>
    <row r="440" spans="1:8" ht="20.100000000000001" customHeight="1" x14ac:dyDescent="0.25">
      <c r="A440" s="122" t="s">
        <v>266</v>
      </c>
      <c r="B440" s="123" t="s">
        <v>124</v>
      </c>
      <c r="C440" s="124"/>
      <c r="D440" s="124"/>
      <c r="E440" s="124"/>
      <c r="F440" s="31"/>
      <c r="G440" s="127"/>
      <c r="H440" s="131"/>
    </row>
    <row r="441" spans="1:8" ht="20.100000000000001" customHeight="1" x14ac:dyDescent="0.25">
      <c r="A441" s="126"/>
      <c r="B441" s="127" t="s">
        <v>23</v>
      </c>
      <c r="C441" s="128">
        <v>550</v>
      </c>
      <c r="D441" s="128">
        <v>50</v>
      </c>
      <c r="E441" s="128">
        <v>50</v>
      </c>
      <c r="F441" s="31">
        <f>E441/C441</f>
        <v>9.0909090909090912E-2</v>
      </c>
      <c r="G441" s="127"/>
      <c r="H441" s="131"/>
    </row>
    <row r="442" spans="1:8" ht="20.100000000000001" customHeight="1" x14ac:dyDescent="0.25">
      <c r="A442" s="129"/>
      <c r="B442" s="127" t="s">
        <v>6</v>
      </c>
      <c r="C442" s="128">
        <v>0</v>
      </c>
      <c r="D442" s="128">
        <v>0</v>
      </c>
      <c r="E442" s="128">
        <v>0</v>
      </c>
      <c r="F442" s="31" t="e">
        <f>E442/C442</f>
        <v>#DIV/0!</v>
      </c>
      <c r="G442" s="127"/>
      <c r="H442" s="131"/>
    </row>
    <row r="443" spans="1:8" ht="20.100000000000001" customHeight="1" x14ac:dyDescent="0.25">
      <c r="A443" s="88" t="s">
        <v>5</v>
      </c>
      <c r="B443" s="127"/>
      <c r="C443" s="124">
        <f>SUM(C441:C442)</f>
        <v>550</v>
      </c>
      <c r="D443" s="124">
        <f>SUM(D441:D442)</f>
        <v>50</v>
      </c>
      <c r="E443" s="124">
        <f>SUM(E441:E442)</f>
        <v>50</v>
      </c>
      <c r="F443" s="31">
        <f>E443/C443</f>
        <v>9.0909090909090912E-2</v>
      </c>
      <c r="G443" s="127"/>
      <c r="H443" s="131"/>
    </row>
    <row r="444" spans="1:8" ht="20.100000000000001" customHeight="1" x14ac:dyDescent="0.25">
      <c r="A444" s="134" t="s">
        <v>267</v>
      </c>
      <c r="B444" s="123" t="s">
        <v>175</v>
      </c>
      <c r="C444" s="124"/>
      <c r="D444" s="124"/>
      <c r="E444" s="124"/>
      <c r="F444" s="31"/>
      <c r="G444" s="127"/>
      <c r="H444" s="131"/>
    </row>
    <row r="445" spans="1:8" ht="20.100000000000001" customHeight="1" x14ac:dyDescent="0.25">
      <c r="A445" s="135"/>
      <c r="B445" s="127" t="s">
        <v>23</v>
      </c>
      <c r="C445" s="128">
        <v>3400</v>
      </c>
      <c r="D445" s="128">
        <v>3400</v>
      </c>
      <c r="E445" s="128">
        <v>3400</v>
      </c>
      <c r="F445" s="31">
        <f>E445/C445</f>
        <v>1</v>
      </c>
      <c r="G445" s="127"/>
      <c r="H445" s="131"/>
    </row>
    <row r="446" spans="1:8" ht="20.100000000000001" customHeight="1" x14ac:dyDescent="0.25">
      <c r="A446" s="88" t="s">
        <v>5</v>
      </c>
      <c r="B446" s="127"/>
      <c r="C446" s="124">
        <f>C445</f>
        <v>3400</v>
      </c>
      <c r="D446" s="124">
        <f>D445</f>
        <v>3400</v>
      </c>
      <c r="E446" s="124">
        <f>E445</f>
        <v>3400</v>
      </c>
      <c r="F446" s="31">
        <f>E446/C446</f>
        <v>1</v>
      </c>
      <c r="G446" s="127"/>
      <c r="H446" s="131"/>
    </row>
    <row r="447" spans="1:8" ht="20.100000000000001" customHeight="1" x14ac:dyDescent="0.25">
      <c r="A447" s="122" t="s">
        <v>189</v>
      </c>
      <c r="B447" s="123" t="s">
        <v>190</v>
      </c>
      <c r="C447" s="124"/>
      <c r="D447" s="124"/>
      <c r="E447" s="124"/>
      <c r="F447" s="31"/>
      <c r="G447" s="127"/>
      <c r="H447" s="131"/>
    </row>
    <row r="448" spans="1:8" ht="20.100000000000001" customHeight="1" x14ac:dyDescent="0.25">
      <c r="A448" s="126"/>
      <c r="B448" s="127" t="s">
        <v>23</v>
      </c>
      <c r="C448" s="128">
        <v>2232.1999999999998</v>
      </c>
      <c r="D448" s="128">
        <v>2232.1999999999998</v>
      </c>
      <c r="E448" s="128">
        <v>2232.1999999999998</v>
      </c>
      <c r="F448" s="31">
        <f>E448/C448</f>
        <v>1</v>
      </c>
      <c r="G448" s="127"/>
      <c r="H448" s="131"/>
    </row>
    <row r="449" spans="1:8" ht="20.100000000000001" customHeight="1" x14ac:dyDescent="0.25">
      <c r="A449" s="129"/>
      <c r="B449" s="127" t="s">
        <v>6</v>
      </c>
      <c r="C449" s="128">
        <v>0</v>
      </c>
      <c r="D449" s="128">
        <v>0</v>
      </c>
      <c r="E449" s="128">
        <v>0</v>
      </c>
      <c r="F449" s="31"/>
      <c r="G449" s="127"/>
      <c r="H449" s="131"/>
    </row>
    <row r="450" spans="1:8" ht="20.100000000000001" customHeight="1" x14ac:dyDescent="0.25">
      <c r="A450" s="88" t="s">
        <v>5</v>
      </c>
      <c r="B450" s="127"/>
      <c r="C450" s="124">
        <f>C448+C449</f>
        <v>2232.1999999999998</v>
      </c>
      <c r="D450" s="124">
        <f t="shared" ref="D450:E450" si="43">D448+D449</f>
        <v>2232.1999999999998</v>
      </c>
      <c r="E450" s="124">
        <f t="shared" si="43"/>
        <v>2232.1999999999998</v>
      </c>
      <c r="F450" s="31">
        <f>E450/C450</f>
        <v>1</v>
      </c>
      <c r="G450" s="127"/>
      <c r="H450" s="131"/>
    </row>
    <row r="451" spans="1:8" ht="20.100000000000001" customHeight="1" x14ac:dyDescent="0.25">
      <c r="A451" s="88"/>
      <c r="B451" s="127" t="s">
        <v>280</v>
      </c>
      <c r="C451" s="128"/>
      <c r="D451" s="128"/>
      <c r="E451" s="128"/>
      <c r="F451" s="31"/>
      <c r="G451" s="127"/>
      <c r="H451" s="131"/>
    </row>
    <row r="452" spans="1:8" ht="76.5" customHeight="1" x14ac:dyDescent="0.25">
      <c r="A452" s="89" t="s">
        <v>157</v>
      </c>
      <c r="B452" s="49" t="s">
        <v>48</v>
      </c>
      <c r="C452" s="50" t="s">
        <v>53</v>
      </c>
      <c r="D452" s="50"/>
      <c r="E452" s="50"/>
      <c r="F452" s="51"/>
      <c r="G452" s="52"/>
      <c r="H452" s="91" t="s">
        <v>127</v>
      </c>
    </row>
    <row r="453" spans="1:8" ht="20.100000000000001" customHeight="1" x14ac:dyDescent="0.25">
      <c r="A453" s="90"/>
      <c r="B453" s="53" t="s">
        <v>21</v>
      </c>
      <c r="C453" s="50">
        <f>C454+C455+C456</f>
        <v>4468.3999999999996</v>
      </c>
      <c r="D453" s="50">
        <f>D454+D455+D456</f>
        <v>4456.8</v>
      </c>
      <c r="E453" s="50">
        <f>E454+E455+E456</f>
        <v>4456.8</v>
      </c>
      <c r="F453" s="54">
        <f>E453/C453</f>
        <v>0.99740399248053002</v>
      </c>
      <c r="G453" s="52"/>
      <c r="H453" s="92"/>
    </row>
    <row r="454" spans="1:8" ht="20.100000000000001" customHeight="1" x14ac:dyDescent="0.25">
      <c r="A454" s="90"/>
      <c r="B454" s="52" t="s">
        <v>33</v>
      </c>
      <c r="C454" s="50">
        <f>C458+C461+C466+C470+C474+C478+C482</f>
        <v>2930.8</v>
      </c>
      <c r="D454" s="50">
        <f>D458+D461++D466+D470+D474+D478+D482</f>
        <v>2919.2000000000003</v>
      </c>
      <c r="E454" s="50">
        <f>E458+E461+E466+E470+E474+E478+E482</f>
        <v>2919.2000000000003</v>
      </c>
      <c r="F454" s="54">
        <f>E454/C454</f>
        <v>0.99604203630408084</v>
      </c>
      <c r="G454" s="52"/>
      <c r="H454" s="92"/>
    </row>
    <row r="455" spans="1:8" ht="20.100000000000001" customHeight="1" x14ac:dyDescent="0.25">
      <c r="A455" s="90"/>
      <c r="B455" s="53" t="s">
        <v>126</v>
      </c>
      <c r="C455" s="50">
        <f>C463+C467</f>
        <v>1537.6</v>
      </c>
      <c r="D455" s="50">
        <f>D463+D467</f>
        <v>1537.6</v>
      </c>
      <c r="E455" s="50">
        <f>E463+E467</f>
        <v>1537.6</v>
      </c>
      <c r="F455" s="54">
        <f>E455/C455</f>
        <v>1</v>
      </c>
      <c r="G455" s="52"/>
      <c r="H455" s="92"/>
    </row>
    <row r="456" spans="1:8" ht="20.100000000000001" customHeight="1" x14ac:dyDescent="0.25">
      <c r="A456" s="98"/>
      <c r="B456" s="51" t="s">
        <v>43</v>
      </c>
      <c r="C456" s="50">
        <f>C462+C471+C475+C479+C483</f>
        <v>0</v>
      </c>
      <c r="D456" s="50">
        <f>D462+D471+D475+D479+D483</f>
        <v>0</v>
      </c>
      <c r="E456" s="50">
        <f>E462+E471+E475+E479+E483</f>
        <v>0</v>
      </c>
      <c r="F456" s="54" t="e">
        <f>SUM(F457:F462,F471,#REF!,F475,F479,F483)</f>
        <v>#REF!</v>
      </c>
      <c r="G456" s="52"/>
      <c r="H456" s="92"/>
    </row>
    <row r="457" spans="1:8" ht="30.75" customHeight="1" x14ac:dyDescent="0.25">
      <c r="A457" s="122" t="s">
        <v>191</v>
      </c>
      <c r="B457" s="130" t="s">
        <v>273</v>
      </c>
      <c r="C457" s="128"/>
      <c r="D457" s="128"/>
      <c r="E457" s="128"/>
      <c r="F457" s="31"/>
      <c r="G457" s="127"/>
      <c r="H457" s="127" t="s">
        <v>344</v>
      </c>
    </row>
    <row r="458" spans="1:8" ht="20.100000000000001" customHeight="1" x14ac:dyDescent="0.25">
      <c r="A458" s="129"/>
      <c r="B458" s="127" t="s">
        <v>23</v>
      </c>
      <c r="C458" s="128">
        <v>497.6</v>
      </c>
      <c r="D458" s="128">
        <v>497.6</v>
      </c>
      <c r="E458" s="128">
        <v>497.6</v>
      </c>
      <c r="F458" s="31">
        <f>E458/C458</f>
        <v>1</v>
      </c>
      <c r="G458" s="127"/>
      <c r="H458" s="125"/>
    </row>
    <row r="459" spans="1:8" ht="20.100000000000001" customHeight="1" x14ac:dyDescent="0.25">
      <c r="A459" s="174" t="s">
        <v>5</v>
      </c>
      <c r="B459" s="127"/>
      <c r="C459" s="128"/>
      <c r="D459" s="128"/>
      <c r="E459" s="128"/>
      <c r="F459" s="31"/>
      <c r="G459" s="127"/>
      <c r="H459" s="125"/>
    </row>
    <row r="460" spans="1:8" ht="113.25" customHeight="1" x14ac:dyDescent="0.25">
      <c r="A460" s="122" t="s">
        <v>268</v>
      </c>
      <c r="B460" s="130" t="s">
        <v>304</v>
      </c>
      <c r="C460" s="128"/>
      <c r="D460" s="128"/>
      <c r="E460" s="128"/>
      <c r="F460" s="31"/>
      <c r="G460" s="175"/>
      <c r="H460" s="131" t="s">
        <v>345</v>
      </c>
    </row>
    <row r="461" spans="1:8" ht="20.100000000000001" customHeight="1" x14ac:dyDescent="0.25">
      <c r="A461" s="126"/>
      <c r="B461" s="127" t="s">
        <v>4</v>
      </c>
      <c r="C461" s="128">
        <v>0</v>
      </c>
      <c r="D461" s="128">
        <v>0</v>
      </c>
      <c r="E461" s="128">
        <v>0</v>
      </c>
      <c r="F461" s="31">
        <v>0</v>
      </c>
      <c r="G461" s="176"/>
      <c r="H461" s="125"/>
    </row>
    <row r="462" spans="1:8" ht="20.100000000000001" customHeight="1" x14ac:dyDescent="0.25">
      <c r="A462" s="126"/>
      <c r="B462" s="127" t="s">
        <v>6</v>
      </c>
      <c r="C462" s="128">
        <v>0</v>
      </c>
      <c r="D462" s="128">
        <v>0</v>
      </c>
      <c r="E462" s="128">
        <v>0</v>
      </c>
      <c r="F462" s="31">
        <v>0</v>
      </c>
      <c r="G462" s="176"/>
      <c r="H462" s="125"/>
    </row>
    <row r="463" spans="1:8" ht="20.100000000000001" customHeight="1" x14ac:dyDescent="0.25">
      <c r="A463" s="129"/>
      <c r="B463" s="127" t="s">
        <v>309</v>
      </c>
      <c r="C463" s="128">
        <v>0</v>
      </c>
      <c r="D463" s="128">
        <v>0</v>
      </c>
      <c r="E463" s="128">
        <v>0</v>
      </c>
      <c r="F463" s="31">
        <v>0</v>
      </c>
      <c r="G463" s="176"/>
      <c r="H463" s="125"/>
    </row>
    <row r="464" spans="1:8" ht="20.100000000000001" customHeight="1" x14ac:dyDescent="0.25">
      <c r="A464" s="177" t="s">
        <v>5</v>
      </c>
      <c r="B464" s="130"/>
      <c r="C464" s="124"/>
      <c r="D464" s="124"/>
      <c r="E464" s="124"/>
      <c r="F464" s="31"/>
      <c r="G464" s="178"/>
      <c r="H464" s="131"/>
    </row>
    <row r="465" spans="1:8" ht="99.75" customHeight="1" x14ac:dyDescent="0.25">
      <c r="A465" s="122" t="s">
        <v>69</v>
      </c>
      <c r="B465" s="130" t="s">
        <v>274</v>
      </c>
      <c r="C465" s="124"/>
      <c r="D465" s="124"/>
      <c r="E465" s="124"/>
      <c r="F465" s="31"/>
      <c r="G465" s="178"/>
      <c r="H465" s="131" t="s">
        <v>346</v>
      </c>
    </row>
    <row r="466" spans="1:8" ht="20.100000000000001" customHeight="1" x14ac:dyDescent="0.25">
      <c r="A466" s="126"/>
      <c r="B466" s="127" t="s">
        <v>23</v>
      </c>
      <c r="C466" s="128">
        <v>1796.4</v>
      </c>
      <c r="D466" s="128">
        <v>1784.8</v>
      </c>
      <c r="E466" s="128">
        <v>1784.8</v>
      </c>
      <c r="F466" s="31">
        <f>E466/C466</f>
        <v>0.99354264083722998</v>
      </c>
      <c r="G466" s="178"/>
      <c r="H466" s="131"/>
    </row>
    <row r="467" spans="1:8" ht="20.100000000000001" customHeight="1" x14ac:dyDescent="0.25">
      <c r="A467" s="129"/>
      <c r="B467" s="127" t="s">
        <v>182</v>
      </c>
      <c r="C467" s="128">
        <v>1537.6</v>
      </c>
      <c r="D467" s="128">
        <v>1537.6</v>
      </c>
      <c r="E467" s="128">
        <v>1537.6</v>
      </c>
      <c r="F467" s="31">
        <f>E467/C467</f>
        <v>1</v>
      </c>
      <c r="G467" s="178"/>
      <c r="H467" s="131"/>
    </row>
    <row r="468" spans="1:8" ht="20.100000000000001" customHeight="1" x14ac:dyDescent="0.25">
      <c r="A468" s="88" t="s">
        <v>5</v>
      </c>
      <c r="B468" s="130"/>
      <c r="C468" s="124">
        <f>SUM(C466:C467)</f>
        <v>3334</v>
      </c>
      <c r="D468" s="124">
        <f>SUM(D466:D467)</f>
        <v>3322.3999999999996</v>
      </c>
      <c r="E468" s="124">
        <f>SUM(E466:E467)</f>
        <v>3322.3999999999996</v>
      </c>
      <c r="F468" s="31">
        <f>E468/C468</f>
        <v>0.9965206958608277</v>
      </c>
      <c r="G468" s="178"/>
      <c r="H468" s="131"/>
    </row>
    <row r="469" spans="1:8" ht="66" customHeight="1" x14ac:dyDescent="0.25">
      <c r="A469" s="122" t="s">
        <v>305</v>
      </c>
      <c r="B469" s="123" t="s">
        <v>158</v>
      </c>
      <c r="C469" s="128"/>
      <c r="D469" s="128"/>
      <c r="E469" s="128"/>
      <c r="F469" s="31"/>
      <c r="G469" s="127"/>
      <c r="H469" s="179" t="s">
        <v>347</v>
      </c>
    </row>
    <row r="470" spans="1:8" ht="20.100000000000001" customHeight="1" x14ac:dyDescent="0.25">
      <c r="A470" s="126"/>
      <c r="B470" s="127" t="s">
        <v>23</v>
      </c>
      <c r="C470" s="128">
        <v>29.02</v>
      </c>
      <c r="D470" s="128">
        <v>29.02</v>
      </c>
      <c r="E470" s="128">
        <v>29.02</v>
      </c>
      <c r="F470" s="31">
        <f>E470/C470</f>
        <v>1</v>
      </c>
      <c r="G470" s="127"/>
      <c r="H470" s="125"/>
    </row>
    <row r="471" spans="1:8" ht="20.100000000000001" customHeight="1" x14ac:dyDescent="0.25">
      <c r="A471" s="129"/>
      <c r="B471" s="127" t="s">
        <v>6</v>
      </c>
      <c r="C471" s="128">
        <v>0</v>
      </c>
      <c r="D471" s="128">
        <v>0</v>
      </c>
      <c r="E471" s="128">
        <v>0</v>
      </c>
      <c r="F471" s="31" t="e">
        <f>E471/C471</f>
        <v>#DIV/0!</v>
      </c>
      <c r="G471" s="127"/>
      <c r="H471" s="125"/>
    </row>
    <row r="472" spans="1:8" ht="20.100000000000001" customHeight="1" x14ac:dyDescent="0.25">
      <c r="A472" s="88" t="s">
        <v>5</v>
      </c>
      <c r="B472" s="130"/>
      <c r="C472" s="124">
        <f>SUM(C470:C471)</f>
        <v>29.02</v>
      </c>
      <c r="D472" s="124">
        <f>SUM(D470:D471)</f>
        <v>29.02</v>
      </c>
      <c r="E472" s="124">
        <f>SUM(E470:E471)</f>
        <v>29.02</v>
      </c>
      <c r="F472" s="31">
        <f>E472/C472</f>
        <v>1</v>
      </c>
      <c r="G472" s="127"/>
      <c r="H472" s="125"/>
    </row>
    <row r="473" spans="1:8" ht="48" customHeight="1" x14ac:dyDescent="0.25">
      <c r="A473" s="122" t="s">
        <v>306</v>
      </c>
      <c r="B473" s="123" t="s">
        <v>179</v>
      </c>
      <c r="C473" s="128"/>
      <c r="D473" s="128"/>
      <c r="E473" s="128"/>
      <c r="F473" s="31"/>
      <c r="G473" s="176"/>
      <c r="H473" s="179" t="s">
        <v>347</v>
      </c>
    </row>
    <row r="474" spans="1:8" ht="20.100000000000001" customHeight="1" x14ac:dyDescent="0.25">
      <c r="A474" s="126"/>
      <c r="B474" s="127" t="s">
        <v>23</v>
      </c>
      <c r="C474" s="128">
        <v>176.4</v>
      </c>
      <c r="D474" s="128">
        <v>176.4</v>
      </c>
      <c r="E474" s="128">
        <v>176.4</v>
      </c>
      <c r="F474" s="31">
        <f>E474/C474</f>
        <v>1</v>
      </c>
      <c r="G474" s="176"/>
      <c r="H474" s="125"/>
    </row>
    <row r="475" spans="1:8" ht="20.100000000000001" customHeight="1" x14ac:dyDescent="0.25">
      <c r="A475" s="129"/>
      <c r="B475" s="127" t="s">
        <v>6</v>
      </c>
      <c r="C475" s="128">
        <v>0</v>
      </c>
      <c r="D475" s="128">
        <v>0</v>
      </c>
      <c r="E475" s="128">
        <v>0</v>
      </c>
      <c r="F475" s="31" t="e">
        <f>E475/C475</f>
        <v>#DIV/0!</v>
      </c>
      <c r="G475" s="176"/>
      <c r="H475" s="125"/>
    </row>
    <row r="476" spans="1:8" ht="20.100000000000001" customHeight="1" x14ac:dyDescent="0.25">
      <c r="A476" s="88" t="s">
        <v>5</v>
      </c>
      <c r="B476" s="130"/>
      <c r="C476" s="124">
        <f>SUM(C474:C475)</f>
        <v>176.4</v>
      </c>
      <c r="D476" s="124">
        <f>SUM(D474:D475)</f>
        <v>176.4</v>
      </c>
      <c r="E476" s="124">
        <f>SUM(E474:E475)</f>
        <v>176.4</v>
      </c>
      <c r="F476" s="31">
        <f>E476/C476</f>
        <v>1</v>
      </c>
      <c r="G476" s="127"/>
      <c r="H476" s="125"/>
    </row>
    <row r="477" spans="1:8" ht="80.25" customHeight="1" x14ac:dyDescent="0.25">
      <c r="A477" s="122" t="s">
        <v>307</v>
      </c>
      <c r="B477" s="123" t="s">
        <v>180</v>
      </c>
      <c r="C477" s="128"/>
      <c r="D477" s="128"/>
      <c r="E477" s="128"/>
      <c r="F477" s="31"/>
      <c r="G477" s="127"/>
      <c r="H477" s="179"/>
    </row>
    <row r="478" spans="1:8" ht="20.100000000000001" customHeight="1" x14ac:dyDescent="0.25">
      <c r="A478" s="126"/>
      <c r="B478" s="127" t="s">
        <v>23</v>
      </c>
      <c r="C478" s="128">
        <v>371.85</v>
      </c>
      <c r="D478" s="128">
        <v>371.85</v>
      </c>
      <c r="E478" s="128">
        <v>371.85</v>
      </c>
      <c r="F478" s="31">
        <f>E478/C478</f>
        <v>1</v>
      </c>
      <c r="G478" s="127"/>
      <c r="H478" s="125"/>
    </row>
    <row r="479" spans="1:8" ht="20.100000000000001" customHeight="1" x14ac:dyDescent="0.25">
      <c r="A479" s="129"/>
      <c r="B479" s="127" t="s">
        <v>6</v>
      </c>
      <c r="C479" s="128">
        <v>0</v>
      </c>
      <c r="D479" s="128">
        <v>0</v>
      </c>
      <c r="E479" s="128">
        <v>0</v>
      </c>
      <c r="F479" s="31" t="e">
        <f>E479/C479</f>
        <v>#DIV/0!</v>
      </c>
      <c r="G479" s="127"/>
      <c r="H479" s="125"/>
    </row>
    <row r="480" spans="1:8" ht="20.100000000000001" customHeight="1" x14ac:dyDescent="0.25">
      <c r="A480" s="88" t="s">
        <v>5</v>
      </c>
      <c r="B480" s="130"/>
      <c r="C480" s="124">
        <f>SUM(C478:C479)</f>
        <v>371.85</v>
      </c>
      <c r="D480" s="124">
        <f>SUM(D478:D479)</f>
        <v>371.85</v>
      </c>
      <c r="E480" s="124">
        <f>SUM(E478:E479)</f>
        <v>371.85</v>
      </c>
      <c r="F480" s="31">
        <f>E480/C480</f>
        <v>1</v>
      </c>
      <c r="G480" s="127"/>
      <c r="H480" s="125"/>
    </row>
    <row r="481" spans="1:8" ht="75" customHeight="1" x14ac:dyDescent="0.25">
      <c r="A481" s="122" t="s">
        <v>308</v>
      </c>
      <c r="B481" s="123" t="s">
        <v>164</v>
      </c>
      <c r="C481" s="128"/>
      <c r="D481" s="128"/>
      <c r="E481" s="128"/>
      <c r="F481" s="31"/>
      <c r="G481" s="127"/>
      <c r="H481" s="179"/>
    </row>
    <row r="482" spans="1:8" ht="20.100000000000001" customHeight="1" x14ac:dyDescent="0.25">
      <c r="A482" s="126"/>
      <c r="B482" s="127" t="s">
        <v>23</v>
      </c>
      <c r="C482" s="128">
        <v>59.53</v>
      </c>
      <c r="D482" s="128">
        <v>59.53</v>
      </c>
      <c r="E482" s="128">
        <v>59.53</v>
      </c>
      <c r="F482" s="31">
        <f>E482/C482</f>
        <v>1</v>
      </c>
      <c r="G482" s="127"/>
      <c r="H482" s="125"/>
    </row>
    <row r="483" spans="1:8" ht="20.100000000000001" customHeight="1" x14ac:dyDescent="0.25">
      <c r="A483" s="129"/>
      <c r="B483" s="127" t="s">
        <v>6</v>
      </c>
      <c r="C483" s="128">
        <v>0</v>
      </c>
      <c r="D483" s="128">
        <v>0</v>
      </c>
      <c r="E483" s="128">
        <v>0</v>
      </c>
      <c r="F483" s="31" t="e">
        <f>E483/C483</f>
        <v>#DIV/0!</v>
      </c>
      <c r="G483" s="127"/>
      <c r="H483" s="125"/>
    </row>
    <row r="484" spans="1:8" ht="20.100000000000001" customHeight="1" x14ac:dyDescent="0.25">
      <c r="A484" s="88" t="s">
        <v>5</v>
      </c>
      <c r="B484" s="130"/>
      <c r="C484" s="124">
        <f>SUM(C482:C483)</f>
        <v>59.53</v>
      </c>
      <c r="D484" s="124">
        <f>SUM(D482:D483)</f>
        <v>59.53</v>
      </c>
      <c r="E484" s="124">
        <f>SUM(E482:E483)</f>
        <v>59.53</v>
      </c>
      <c r="F484" s="31">
        <f>E484/C484</f>
        <v>1</v>
      </c>
      <c r="G484" s="127"/>
      <c r="H484" s="125"/>
    </row>
    <row r="485" spans="1:8" ht="20.100000000000001" customHeight="1" x14ac:dyDescent="0.25">
      <c r="A485" s="88"/>
      <c r="B485" s="127" t="s">
        <v>280</v>
      </c>
      <c r="C485" s="128"/>
      <c r="D485" s="128"/>
      <c r="E485" s="128"/>
      <c r="F485" s="5"/>
      <c r="G485" s="180"/>
      <c r="H485" s="131"/>
    </row>
    <row r="486" spans="1:8" ht="99" customHeight="1" x14ac:dyDescent="0.25">
      <c r="A486" s="94" t="s">
        <v>272</v>
      </c>
      <c r="B486" s="49" t="s">
        <v>278</v>
      </c>
      <c r="C486" s="50"/>
      <c r="D486" s="50"/>
      <c r="E486" s="50"/>
      <c r="F486" s="51"/>
      <c r="G486" s="52"/>
      <c r="H486" s="62" t="s">
        <v>350</v>
      </c>
    </row>
    <row r="487" spans="1:8" ht="20.100000000000001" customHeight="1" x14ac:dyDescent="0.25">
      <c r="A487" s="94"/>
      <c r="B487" s="53" t="s">
        <v>21</v>
      </c>
      <c r="C487" s="50">
        <f>C488+C489</f>
        <v>652.20000000000005</v>
      </c>
      <c r="D487" s="50">
        <f>D488+D489</f>
        <v>652.11</v>
      </c>
      <c r="E487" s="50">
        <f>E488+E489</f>
        <v>652.11</v>
      </c>
      <c r="F487" s="54">
        <f>E487/C487</f>
        <v>0.99986200551977911</v>
      </c>
      <c r="G487" s="52"/>
      <c r="H487" s="56"/>
    </row>
    <row r="488" spans="1:8" ht="20.100000000000001" customHeight="1" x14ac:dyDescent="0.25">
      <c r="A488" s="94"/>
      <c r="B488" s="52" t="s">
        <v>33</v>
      </c>
      <c r="C488" s="61">
        <v>652.20000000000005</v>
      </c>
      <c r="D488" s="61">
        <v>652.11</v>
      </c>
      <c r="E488" s="61">
        <v>652.11</v>
      </c>
      <c r="F488" s="54">
        <f>E488/C488</f>
        <v>0.99986200551977911</v>
      </c>
      <c r="G488" s="52"/>
      <c r="H488" s="56"/>
    </row>
    <row r="489" spans="1:8" ht="20.100000000000001" customHeight="1" x14ac:dyDescent="0.25">
      <c r="A489" s="94"/>
      <c r="B489" s="51" t="s">
        <v>43</v>
      </c>
      <c r="C489" s="61">
        <v>0</v>
      </c>
      <c r="D489" s="61">
        <v>0</v>
      </c>
      <c r="E489" s="61">
        <v>0</v>
      </c>
      <c r="F489" s="54" t="e">
        <f>E489/C489</f>
        <v>#DIV/0!</v>
      </c>
      <c r="G489" s="52"/>
      <c r="H489" s="56"/>
    </row>
    <row r="490" spans="1:8" ht="20.100000000000001" customHeight="1" x14ac:dyDescent="0.25">
      <c r="A490" s="63" t="s">
        <v>5</v>
      </c>
      <c r="B490" s="52" t="s">
        <v>280</v>
      </c>
      <c r="C490" s="50">
        <f>C488+C489</f>
        <v>652.20000000000005</v>
      </c>
      <c r="D490" s="50">
        <f>D489+D488</f>
        <v>652.11</v>
      </c>
      <c r="E490" s="50">
        <f>E489+E488</f>
        <v>652.11</v>
      </c>
      <c r="F490" s="54">
        <f>E490/C490</f>
        <v>0.99986200551977911</v>
      </c>
      <c r="G490" s="64"/>
      <c r="H490" s="56"/>
    </row>
    <row r="491" spans="1:8" ht="75" customHeight="1" x14ac:dyDescent="0.25">
      <c r="A491" s="94" t="s">
        <v>46</v>
      </c>
      <c r="B491" s="49" t="s">
        <v>47</v>
      </c>
      <c r="C491" s="65"/>
      <c r="D491" s="61"/>
      <c r="E491" s="61"/>
      <c r="F491" s="51"/>
      <c r="G491" s="64"/>
      <c r="H491" s="56" t="s">
        <v>349</v>
      </c>
    </row>
    <row r="492" spans="1:8" ht="20.100000000000001" customHeight="1" x14ac:dyDescent="0.25">
      <c r="A492" s="94"/>
      <c r="B492" s="53" t="s">
        <v>21</v>
      </c>
      <c r="C492" s="50">
        <f>SUM(C493:C495)</f>
        <v>68958.100000000006</v>
      </c>
      <c r="D492" s="50">
        <f>SUM(D493:D495)</f>
        <v>66334.5</v>
      </c>
      <c r="E492" s="50">
        <f>SUM(E493:E495)</f>
        <v>69233.2</v>
      </c>
      <c r="F492" s="54">
        <f>E492/C492</f>
        <v>1.0039893790577175</v>
      </c>
      <c r="G492" s="64"/>
      <c r="H492" s="56"/>
    </row>
    <row r="493" spans="1:8" ht="20.100000000000001" customHeight="1" x14ac:dyDescent="0.25">
      <c r="A493" s="94"/>
      <c r="B493" s="52" t="s">
        <v>33</v>
      </c>
      <c r="C493" s="50">
        <f>C497+C501+C505+C509+C513+C517+C521+C526+C530</f>
        <v>68958.100000000006</v>
      </c>
      <c r="D493" s="50">
        <f>D497+D501+D505+D509+D513+D517+D521+D526+D530</f>
        <v>66334.5</v>
      </c>
      <c r="E493" s="50">
        <f>E497+E501+E505+E509+E513+E517+E521+E526+E530</f>
        <v>69233.2</v>
      </c>
      <c r="F493" s="54">
        <f>E493/C493</f>
        <v>1.0039893790577175</v>
      </c>
      <c r="G493" s="64"/>
      <c r="H493" s="56"/>
    </row>
    <row r="494" spans="1:8" ht="20.100000000000001" customHeight="1" x14ac:dyDescent="0.25">
      <c r="A494" s="94"/>
      <c r="B494" s="51" t="s">
        <v>43</v>
      </c>
      <c r="C494" s="50">
        <f>SUM(C498,C502,C506,C510,C514,C518,C522,C527,C531)</f>
        <v>0</v>
      </c>
      <c r="D494" s="50">
        <f>SUM(D498,D502,D506,D510,D514,D518,D522,D527,D531)</f>
        <v>0</v>
      </c>
      <c r="E494" s="50">
        <f>SUM(E498,E502,E506,E510,E514,E518,E522,E527,E531)</f>
        <v>0</v>
      </c>
      <c r="F494" s="54" t="e">
        <f>E494/C494</f>
        <v>#DIV/0!</v>
      </c>
      <c r="G494" s="64"/>
      <c r="H494" s="56"/>
    </row>
    <row r="495" spans="1:8" ht="20.100000000000001" customHeight="1" x14ac:dyDescent="0.25">
      <c r="A495" s="94"/>
      <c r="B495" s="52" t="s">
        <v>29</v>
      </c>
      <c r="C495" s="50">
        <f>C523</f>
        <v>0</v>
      </c>
      <c r="D495" s="50">
        <f>D523</f>
        <v>0</v>
      </c>
      <c r="E495" s="50">
        <f>E523</f>
        <v>0</v>
      </c>
      <c r="F495" s="54" t="e">
        <f>E495/C495</f>
        <v>#DIV/0!</v>
      </c>
      <c r="G495" s="64"/>
      <c r="H495" s="56"/>
    </row>
    <row r="496" spans="1:8" ht="38.25" customHeight="1" x14ac:dyDescent="0.25">
      <c r="A496" s="105" t="s">
        <v>202</v>
      </c>
      <c r="B496" s="123" t="s">
        <v>64</v>
      </c>
      <c r="C496" s="128"/>
      <c r="D496" s="128"/>
      <c r="E496" s="128"/>
      <c r="F496" s="31"/>
      <c r="G496" s="178"/>
      <c r="H496" s="131"/>
    </row>
    <row r="497" spans="1:8" ht="20.100000000000001" customHeight="1" x14ac:dyDescent="0.25">
      <c r="A497" s="105"/>
      <c r="B497" s="130" t="s">
        <v>31</v>
      </c>
      <c r="C497" s="128">
        <v>4381.3999999999996</v>
      </c>
      <c r="D497" s="128">
        <v>4381.2</v>
      </c>
      <c r="E497" s="128">
        <v>4381.2</v>
      </c>
      <c r="F497" s="31">
        <f>E497/C497</f>
        <v>0.9999543524900717</v>
      </c>
      <c r="G497" s="178"/>
      <c r="H497" s="131"/>
    </row>
    <row r="498" spans="1:8" ht="20.100000000000001" customHeight="1" x14ac:dyDescent="0.25">
      <c r="A498" s="105"/>
      <c r="B498" s="130" t="s">
        <v>32</v>
      </c>
      <c r="C498" s="128">
        <v>0</v>
      </c>
      <c r="D498" s="128">
        <v>0</v>
      </c>
      <c r="E498" s="128">
        <v>0</v>
      </c>
      <c r="F498" s="31" t="e">
        <f>E498/C498</f>
        <v>#DIV/0!</v>
      </c>
      <c r="G498" s="178"/>
      <c r="H498" s="131"/>
    </row>
    <row r="499" spans="1:8" ht="20.100000000000001" customHeight="1" x14ac:dyDescent="0.25">
      <c r="A499" s="88" t="s">
        <v>5</v>
      </c>
      <c r="B499" s="130"/>
      <c r="C499" s="124">
        <f>SUM(C497:C498)</f>
        <v>4381.3999999999996</v>
      </c>
      <c r="D499" s="124">
        <f>SUM(D497:D498)</f>
        <v>4381.2</v>
      </c>
      <c r="E499" s="124">
        <f>SUM(E497:E498)</f>
        <v>4381.2</v>
      </c>
      <c r="F499" s="31">
        <f>E499/C499</f>
        <v>0.9999543524900717</v>
      </c>
      <c r="G499" s="181"/>
      <c r="H499" s="131"/>
    </row>
    <row r="500" spans="1:8" ht="51" customHeight="1" x14ac:dyDescent="0.25">
      <c r="A500" s="105" t="s">
        <v>201</v>
      </c>
      <c r="B500" s="123" t="s">
        <v>63</v>
      </c>
      <c r="C500" s="128"/>
      <c r="D500" s="128"/>
      <c r="E500" s="128"/>
      <c r="F500" s="31"/>
      <c r="G500" s="178"/>
      <c r="H500" s="131"/>
    </row>
    <row r="501" spans="1:8" ht="20.100000000000001" customHeight="1" x14ac:dyDescent="0.25">
      <c r="A501" s="105"/>
      <c r="B501" s="130" t="s">
        <v>31</v>
      </c>
      <c r="C501" s="128">
        <v>6857.6</v>
      </c>
      <c r="D501" s="128">
        <v>6857.6</v>
      </c>
      <c r="E501" s="128">
        <v>6857.6</v>
      </c>
      <c r="F501" s="31">
        <f>E501/C501</f>
        <v>1</v>
      </c>
      <c r="G501" s="178"/>
      <c r="H501" s="131"/>
    </row>
    <row r="502" spans="1:8" ht="20.100000000000001" customHeight="1" x14ac:dyDescent="0.25">
      <c r="A502" s="105"/>
      <c r="B502" s="130" t="s">
        <v>32</v>
      </c>
      <c r="C502" s="128">
        <v>0</v>
      </c>
      <c r="D502" s="128">
        <v>0</v>
      </c>
      <c r="E502" s="128">
        <v>0</v>
      </c>
      <c r="F502" s="31" t="e">
        <f>E502/C502</f>
        <v>#DIV/0!</v>
      </c>
      <c r="G502" s="178"/>
      <c r="H502" s="131"/>
    </row>
    <row r="503" spans="1:8" ht="20.100000000000001" customHeight="1" x14ac:dyDescent="0.25">
      <c r="A503" s="88" t="s">
        <v>5</v>
      </c>
      <c r="B503" s="130"/>
      <c r="C503" s="124">
        <f>SUM(C501:C502)</f>
        <v>6857.6</v>
      </c>
      <c r="D503" s="124">
        <f>SUM(D501:D502)</f>
        <v>6857.6</v>
      </c>
      <c r="E503" s="124">
        <f>SUM(E501:E502)</f>
        <v>6857.6</v>
      </c>
      <c r="F503" s="31">
        <f>E503/C503</f>
        <v>1</v>
      </c>
      <c r="G503" s="178"/>
      <c r="H503" s="131"/>
    </row>
    <row r="504" spans="1:8" ht="63.75" customHeight="1" x14ac:dyDescent="0.25">
      <c r="A504" s="105" t="s">
        <v>192</v>
      </c>
      <c r="B504" s="130" t="s">
        <v>62</v>
      </c>
      <c r="C504" s="128"/>
      <c r="D504" s="128"/>
      <c r="E504" s="128"/>
      <c r="F504" s="31"/>
      <c r="G504" s="178"/>
      <c r="H504" s="131"/>
    </row>
    <row r="505" spans="1:8" ht="20.100000000000001" customHeight="1" x14ac:dyDescent="0.25">
      <c r="A505" s="105"/>
      <c r="B505" s="130" t="s">
        <v>31</v>
      </c>
      <c r="C505" s="128">
        <v>53.8</v>
      </c>
      <c r="D505" s="128">
        <v>53.8</v>
      </c>
      <c r="E505" s="128">
        <v>53.8</v>
      </c>
      <c r="F505" s="31">
        <f>E505/C505</f>
        <v>1</v>
      </c>
      <c r="G505" s="178"/>
      <c r="H505" s="131"/>
    </row>
    <row r="506" spans="1:8" ht="20.100000000000001" customHeight="1" x14ac:dyDescent="0.25">
      <c r="A506" s="105"/>
      <c r="B506" s="130" t="s">
        <v>32</v>
      </c>
      <c r="C506" s="128">
        <v>0</v>
      </c>
      <c r="D506" s="128">
        <v>0</v>
      </c>
      <c r="E506" s="128">
        <v>0</v>
      </c>
      <c r="F506" s="31" t="e">
        <f>E506/C506</f>
        <v>#DIV/0!</v>
      </c>
      <c r="G506" s="178"/>
      <c r="H506" s="131"/>
    </row>
    <row r="507" spans="1:8" ht="20.100000000000001" customHeight="1" x14ac:dyDescent="0.25">
      <c r="A507" s="88" t="s">
        <v>5</v>
      </c>
      <c r="B507" s="130"/>
      <c r="C507" s="124">
        <f>SUM(C505:C506)</f>
        <v>53.8</v>
      </c>
      <c r="D507" s="124">
        <f>SUM(D505:D506)</f>
        <v>53.8</v>
      </c>
      <c r="E507" s="124">
        <f>SUM(E505:E506)</f>
        <v>53.8</v>
      </c>
      <c r="F507" s="31">
        <f>E507/C507</f>
        <v>1</v>
      </c>
      <c r="G507" s="178"/>
      <c r="H507" s="131"/>
    </row>
    <row r="508" spans="1:8" ht="54.75" customHeight="1" x14ac:dyDescent="0.25">
      <c r="A508" s="105" t="s">
        <v>193</v>
      </c>
      <c r="B508" s="123" t="s">
        <v>165</v>
      </c>
      <c r="C508" s="128"/>
      <c r="D508" s="128"/>
      <c r="E508" s="128"/>
      <c r="F508" s="31"/>
      <c r="G508" s="178"/>
      <c r="H508" s="131"/>
    </row>
    <row r="509" spans="1:8" ht="20.100000000000001" customHeight="1" x14ac:dyDescent="0.25">
      <c r="A509" s="105"/>
      <c r="B509" s="130" t="s">
        <v>31</v>
      </c>
      <c r="C509" s="128">
        <v>0</v>
      </c>
      <c r="D509" s="128">
        <v>0</v>
      </c>
      <c r="E509" s="128">
        <v>0</v>
      </c>
      <c r="F509" s="31" t="e">
        <f>E509/C509</f>
        <v>#DIV/0!</v>
      </c>
      <c r="G509" s="178"/>
      <c r="H509" s="131"/>
    </row>
    <row r="510" spans="1:8" ht="20.100000000000001" customHeight="1" x14ac:dyDescent="0.25">
      <c r="A510" s="105"/>
      <c r="B510" s="130" t="s">
        <v>32</v>
      </c>
      <c r="C510" s="128">
        <v>0</v>
      </c>
      <c r="D510" s="128">
        <v>0</v>
      </c>
      <c r="E510" s="128">
        <v>0</v>
      </c>
      <c r="F510" s="31" t="e">
        <f>E510/C510</f>
        <v>#DIV/0!</v>
      </c>
      <c r="G510" s="178"/>
      <c r="H510" s="131"/>
    </row>
    <row r="511" spans="1:8" ht="20.100000000000001" customHeight="1" x14ac:dyDescent="0.25">
      <c r="A511" s="88" t="s">
        <v>5</v>
      </c>
      <c r="B511" s="130"/>
      <c r="C511" s="124">
        <f>SUM(C509:C510)</f>
        <v>0</v>
      </c>
      <c r="D511" s="124">
        <f>SUM(D509:D510)</f>
        <v>0</v>
      </c>
      <c r="E511" s="124">
        <f>SUM(E509:E510)</f>
        <v>0</v>
      </c>
      <c r="F511" s="31" t="e">
        <f>E511/C511</f>
        <v>#DIV/0!</v>
      </c>
      <c r="G511" s="178"/>
      <c r="H511" s="131"/>
    </row>
    <row r="512" spans="1:8" ht="39.75" customHeight="1" x14ac:dyDescent="0.25">
      <c r="A512" s="122" t="s">
        <v>194</v>
      </c>
      <c r="B512" s="130" t="s">
        <v>166</v>
      </c>
      <c r="C512" s="128"/>
      <c r="D512" s="128"/>
      <c r="E512" s="128"/>
      <c r="F512" s="31"/>
      <c r="G512" s="178"/>
      <c r="H512" s="131"/>
    </row>
    <row r="513" spans="1:8" ht="20.100000000000001" customHeight="1" x14ac:dyDescent="0.25">
      <c r="A513" s="126"/>
      <c r="B513" s="130" t="s">
        <v>31</v>
      </c>
      <c r="C513" s="128">
        <v>0</v>
      </c>
      <c r="D513" s="128">
        <v>0</v>
      </c>
      <c r="E513" s="128">
        <v>0</v>
      </c>
      <c r="F513" s="31" t="e">
        <f>E513/C513</f>
        <v>#DIV/0!</v>
      </c>
      <c r="G513" s="178"/>
      <c r="H513" s="131"/>
    </row>
    <row r="514" spans="1:8" ht="20.100000000000001" customHeight="1" x14ac:dyDescent="0.25">
      <c r="A514" s="129"/>
      <c r="B514" s="130" t="s">
        <v>32</v>
      </c>
      <c r="C514" s="128">
        <v>0</v>
      </c>
      <c r="D514" s="128">
        <v>0</v>
      </c>
      <c r="E514" s="128">
        <v>0</v>
      </c>
      <c r="F514" s="31" t="e">
        <f>E514/C514</f>
        <v>#DIV/0!</v>
      </c>
      <c r="G514" s="178"/>
      <c r="H514" s="131"/>
    </row>
    <row r="515" spans="1:8" ht="20.100000000000001" customHeight="1" x14ac:dyDescent="0.25">
      <c r="A515" s="88" t="s">
        <v>5</v>
      </c>
      <c r="B515" s="130"/>
      <c r="C515" s="124">
        <f>SUM(C513:C514)</f>
        <v>0</v>
      </c>
      <c r="D515" s="124">
        <f>SUM(D513:D514)</f>
        <v>0</v>
      </c>
      <c r="E515" s="124">
        <f>SUM(E513:E514)</f>
        <v>0</v>
      </c>
      <c r="F515" s="31" t="e">
        <f>E515/C515</f>
        <v>#DIV/0!</v>
      </c>
      <c r="G515" s="178"/>
      <c r="H515" s="131"/>
    </row>
    <row r="516" spans="1:8" ht="83.25" customHeight="1" x14ac:dyDescent="0.25">
      <c r="A516" s="105" t="s">
        <v>195</v>
      </c>
      <c r="B516" s="123" t="s">
        <v>167</v>
      </c>
      <c r="C516" s="128"/>
      <c r="D516" s="128"/>
      <c r="E516" s="128"/>
      <c r="F516" s="31"/>
      <c r="G516" s="178"/>
      <c r="H516" s="131"/>
    </row>
    <row r="517" spans="1:8" ht="20.100000000000001" customHeight="1" x14ac:dyDescent="0.25">
      <c r="A517" s="105"/>
      <c r="B517" s="130" t="s">
        <v>31</v>
      </c>
      <c r="C517" s="128">
        <v>100</v>
      </c>
      <c r="D517" s="128">
        <v>100</v>
      </c>
      <c r="E517" s="128">
        <v>100</v>
      </c>
      <c r="F517" s="31">
        <f>E517/C517</f>
        <v>1</v>
      </c>
      <c r="G517" s="178"/>
      <c r="H517" s="131"/>
    </row>
    <row r="518" spans="1:8" ht="20.100000000000001" customHeight="1" x14ac:dyDescent="0.25">
      <c r="A518" s="105"/>
      <c r="B518" s="130" t="s">
        <v>32</v>
      </c>
      <c r="C518" s="128">
        <v>0</v>
      </c>
      <c r="D518" s="128">
        <v>0</v>
      </c>
      <c r="E518" s="128">
        <v>0</v>
      </c>
      <c r="F518" s="31" t="e">
        <f>E518/C518</f>
        <v>#DIV/0!</v>
      </c>
      <c r="G518" s="178"/>
      <c r="H518" s="131"/>
    </row>
    <row r="519" spans="1:8" ht="20.100000000000001" customHeight="1" x14ac:dyDescent="0.25">
      <c r="A519" s="88" t="s">
        <v>5</v>
      </c>
      <c r="B519" s="130"/>
      <c r="C519" s="124">
        <f>SUM(C517:C518)</f>
        <v>100</v>
      </c>
      <c r="D519" s="124">
        <f>SUM(D517:D518)</f>
        <v>100</v>
      </c>
      <c r="E519" s="124">
        <f>SUM(E517:E518)</f>
        <v>100</v>
      </c>
      <c r="F519" s="31">
        <f>E519/C519</f>
        <v>1</v>
      </c>
      <c r="G519" s="181"/>
      <c r="H519" s="131"/>
    </row>
    <row r="520" spans="1:8" ht="81.75" customHeight="1" x14ac:dyDescent="0.25">
      <c r="A520" s="105" t="s">
        <v>196</v>
      </c>
      <c r="B520" s="123" t="s">
        <v>139</v>
      </c>
      <c r="C520" s="128"/>
      <c r="D520" s="128"/>
      <c r="E520" s="128"/>
      <c r="F520" s="31"/>
      <c r="G520" s="178"/>
      <c r="H520" s="131"/>
    </row>
    <row r="521" spans="1:8" ht="20.100000000000001" customHeight="1" x14ac:dyDescent="0.25">
      <c r="A521" s="105"/>
      <c r="B521" s="130" t="s">
        <v>31</v>
      </c>
      <c r="C521" s="128">
        <v>57492.3</v>
      </c>
      <c r="D521" s="128">
        <v>54868.9</v>
      </c>
      <c r="E521" s="182">
        <v>57767.6</v>
      </c>
      <c r="F521" s="31">
        <f>E521/C521</f>
        <v>1.0047884673251894</v>
      </c>
      <c r="G521" s="178"/>
      <c r="H521" s="148"/>
    </row>
    <row r="522" spans="1:8" ht="20.100000000000001" customHeight="1" x14ac:dyDescent="0.25">
      <c r="A522" s="105"/>
      <c r="B522" s="130" t="s">
        <v>32</v>
      </c>
      <c r="C522" s="182">
        <v>0</v>
      </c>
      <c r="D522" s="182">
        <v>0</v>
      </c>
      <c r="E522" s="182">
        <v>0</v>
      </c>
      <c r="F522" s="31" t="e">
        <f>E522/C522</f>
        <v>#DIV/0!</v>
      </c>
      <c r="G522" s="178"/>
      <c r="H522" s="148"/>
    </row>
    <row r="523" spans="1:8" ht="20.100000000000001" customHeight="1" x14ac:dyDescent="0.25">
      <c r="A523" s="105"/>
      <c r="B523" s="127" t="s">
        <v>29</v>
      </c>
      <c r="C523" s="182">
        <v>0</v>
      </c>
      <c r="D523" s="182">
        <v>0</v>
      </c>
      <c r="E523" s="182">
        <v>0</v>
      </c>
      <c r="F523" s="31" t="e">
        <f>E523/C523</f>
        <v>#DIV/0!</v>
      </c>
      <c r="G523" s="178"/>
      <c r="H523" s="148"/>
    </row>
    <row r="524" spans="1:8" ht="20.100000000000001" customHeight="1" x14ac:dyDescent="0.25">
      <c r="A524" s="88" t="s">
        <v>5</v>
      </c>
      <c r="B524" s="130"/>
      <c r="C524" s="183">
        <f>SUM(C521:C523)</f>
        <v>57492.3</v>
      </c>
      <c r="D524" s="183">
        <f>SUM(D521:D523)</f>
        <v>54868.9</v>
      </c>
      <c r="E524" s="183">
        <f>SUM(E521:E523)</f>
        <v>57767.6</v>
      </c>
      <c r="F524" s="31">
        <f>E524/C524</f>
        <v>1.0047884673251894</v>
      </c>
      <c r="G524" s="181"/>
      <c r="H524" s="148"/>
    </row>
    <row r="525" spans="1:8" ht="55.5" customHeight="1" x14ac:dyDescent="0.25">
      <c r="A525" s="122" t="s">
        <v>197</v>
      </c>
      <c r="B525" s="130" t="s">
        <v>161</v>
      </c>
      <c r="C525" s="184"/>
      <c r="D525" s="184"/>
      <c r="E525" s="184"/>
      <c r="F525" s="31"/>
      <c r="G525" s="178"/>
      <c r="H525" s="148"/>
    </row>
    <row r="526" spans="1:8" ht="20.100000000000001" customHeight="1" x14ac:dyDescent="0.25">
      <c r="A526" s="126"/>
      <c r="B526" s="130" t="s">
        <v>31</v>
      </c>
      <c r="C526" s="182">
        <v>0</v>
      </c>
      <c r="D526" s="182">
        <v>0</v>
      </c>
      <c r="E526" s="182">
        <v>0</v>
      </c>
      <c r="F526" s="31" t="e">
        <f>E526/C526</f>
        <v>#DIV/0!</v>
      </c>
      <c r="G526" s="178"/>
      <c r="H526" s="148"/>
    </row>
    <row r="527" spans="1:8" ht="20.100000000000001" customHeight="1" x14ac:dyDescent="0.25">
      <c r="A527" s="129"/>
      <c r="B527" s="130" t="s">
        <v>32</v>
      </c>
      <c r="C527" s="182">
        <v>0</v>
      </c>
      <c r="D527" s="182">
        <v>0</v>
      </c>
      <c r="E527" s="182">
        <v>0</v>
      </c>
      <c r="F527" s="31" t="e">
        <f>E527/C527</f>
        <v>#DIV/0!</v>
      </c>
      <c r="G527" s="178"/>
      <c r="H527" s="148"/>
    </row>
    <row r="528" spans="1:8" ht="20.100000000000001" customHeight="1" x14ac:dyDescent="0.25">
      <c r="A528" s="88" t="s">
        <v>5</v>
      </c>
      <c r="B528" s="130"/>
      <c r="C528" s="183">
        <f>SUM(C526:C527)</f>
        <v>0</v>
      </c>
      <c r="D528" s="183">
        <f>SUM(D526:D527)</f>
        <v>0</v>
      </c>
      <c r="E528" s="183">
        <f>SUM(E526:E527)</f>
        <v>0</v>
      </c>
      <c r="F528" s="31" t="e">
        <f>E528/C528</f>
        <v>#DIV/0!</v>
      </c>
      <c r="G528" s="178"/>
      <c r="H528" s="148"/>
    </row>
    <row r="529" spans="1:8" ht="36.75" customHeight="1" x14ac:dyDescent="0.25">
      <c r="A529" s="122" t="s">
        <v>198</v>
      </c>
      <c r="B529" s="130" t="s">
        <v>168</v>
      </c>
      <c r="C529" s="183"/>
      <c r="D529" s="183"/>
      <c r="E529" s="183"/>
      <c r="F529" s="31"/>
      <c r="G529" s="178"/>
      <c r="H529" s="148"/>
    </row>
    <row r="530" spans="1:8" ht="20.100000000000001" customHeight="1" x14ac:dyDescent="0.25">
      <c r="A530" s="126"/>
      <c r="B530" s="130" t="s">
        <v>31</v>
      </c>
      <c r="C530" s="182">
        <v>73</v>
      </c>
      <c r="D530" s="182">
        <v>73</v>
      </c>
      <c r="E530" s="182">
        <v>73</v>
      </c>
      <c r="F530" s="31">
        <f>E530/C530</f>
        <v>1</v>
      </c>
      <c r="G530" s="178"/>
      <c r="H530" s="148"/>
    </row>
    <row r="531" spans="1:8" ht="20.100000000000001" customHeight="1" x14ac:dyDescent="0.25">
      <c r="A531" s="129"/>
      <c r="B531" s="130" t="s">
        <v>32</v>
      </c>
      <c r="C531" s="182">
        <v>0</v>
      </c>
      <c r="D531" s="182">
        <v>0</v>
      </c>
      <c r="E531" s="182">
        <v>0</v>
      </c>
      <c r="F531" s="31" t="e">
        <f>E531/C531</f>
        <v>#DIV/0!</v>
      </c>
      <c r="G531" s="178"/>
      <c r="H531" s="148"/>
    </row>
    <row r="532" spans="1:8" ht="20.100000000000001" customHeight="1" x14ac:dyDescent="0.25">
      <c r="A532" s="88" t="s">
        <v>5</v>
      </c>
      <c r="B532" s="130"/>
      <c r="C532" s="183">
        <f>SUM(C530:C531)</f>
        <v>73</v>
      </c>
      <c r="D532" s="183">
        <f>SUM(D530:D531)</f>
        <v>73</v>
      </c>
      <c r="E532" s="183">
        <f>SUM(E530:E531)</f>
        <v>73</v>
      </c>
      <c r="F532" s="31">
        <f>E532/C532</f>
        <v>1</v>
      </c>
      <c r="G532" s="178"/>
      <c r="H532" s="148"/>
    </row>
    <row r="533" spans="1:8" ht="20.100000000000001" customHeight="1" x14ac:dyDescent="0.25">
      <c r="A533" s="88"/>
      <c r="B533" s="127" t="s">
        <v>280</v>
      </c>
      <c r="C533" s="128"/>
      <c r="D533" s="128"/>
      <c r="E533" s="128"/>
      <c r="F533" s="5"/>
      <c r="G533" s="127"/>
      <c r="H533" s="131"/>
    </row>
    <row r="534" spans="1:8" ht="59.25" customHeight="1" x14ac:dyDescent="0.25">
      <c r="A534" s="89" t="s">
        <v>49</v>
      </c>
      <c r="B534" s="58" t="s">
        <v>122</v>
      </c>
      <c r="C534" s="61"/>
      <c r="D534" s="61"/>
      <c r="E534" s="61"/>
      <c r="F534" s="51"/>
      <c r="G534" s="52"/>
      <c r="H534" s="91" t="s">
        <v>348</v>
      </c>
    </row>
    <row r="535" spans="1:8" ht="20.100000000000001" customHeight="1" x14ac:dyDescent="0.25">
      <c r="A535" s="90"/>
      <c r="B535" s="53" t="s">
        <v>21</v>
      </c>
      <c r="C535" s="50">
        <f>SUM(C536:C537)</f>
        <v>200</v>
      </c>
      <c r="D535" s="50">
        <f>SUM(D536:D537)</f>
        <v>197.4</v>
      </c>
      <c r="E535" s="50">
        <f>SUM(E536:E537)</f>
        <v>197.4</v>
      </c>
      <c r="F535" s="54">
        <f>E535/C535</f>
        <v>0.98699999999999999</v>
      </c>
      <c r="G535" s="52"/>
      <c r="H535" s="92"/>
    </row>
    <row r="536" spans="1:8" ht="20.100000000000001" customHeight="1" x14ac:dyDescent="0.25">
      <c r="A536" s="90"/>
      <c r="B536" s="52" t="s">
        <v>33</v>
      </c>
      <c r="C536" s="61">
        <f>SUM(C543,C539)</f>
        <v>200</v>
      </c>
      <c r="D536" s="61">
        <f>SUM(D543,D539)</f>
        <v>197.4</v>
      </c>
      <c r="E536" s="61">
        <f>SUM(E543,E539)</f>
        <v>197.4</v>
      </c>
      <c r="F536" s="54">
        <f>E536/C536</f>
        <v>0.98699999999999999</v>
      </c>
      <c r="G536" s="52"/>
      <c r="H536" s="92"/>
    </row>
    <row r="537" spans="1:8" ht="20.100000000000001" customHeight="1" x14ac:dyDescent="0.25">
      <c r="A537" s="98"/>
      <c r="B537" s="51" t="s">
        <v>43</v>
      </c>
      <c r="C537" s="61">
        <v>0</v>
      </c>
      <c r="D537" s="61">
        <v>0</v>
      </c>
      <c r="E537" s="61">
        <v>0</v>
      </c>
      <c r="F537" s="54" t="e">
        <f>E537/C537</f>
        <v>#DIV/0!</v>
      </c>
      <c r="G537" s="52"/>
      <c r="H537" s="93"/>
    </row>
    <row r="538" spans="1:8" ht="98.25" customHeight="1" x14ac:dyDescent="0.25">
      <c r="A538" s="122" t="s">
        <v>199</v>
      </c>
      <c r="B538" s="130" t="s">
        <v>187</v>
      </c>
      <c r="C538" s="183"/>
      <c r="D538" s="183"/>
      <c r="E538" s="183"/>
      <c r="F538" s="31"/>
      <c r="G538" s="178"/>
      <c r="H538" s="148"/>
    </row>
    <row r="539" spans="1:8" ht="20.100000000000001" customHeight="1" x14ac:dyDescent="0.25">
      <c r="A539" s="126"/>
      <c r="B539" s="130" t="s">
        <v>31</v>
      </c>
      <c r="C539" s="182">
        <v>100</v>
      </c>
      <c r="D539" s="182">
        <v>97.4</v>
      </c>
      <c r="E539" s="182">
        <v>97.4</v>
      </c>
      <c r="F539" s="31">
        <f>E539/C539</f>
        <v>0.97400000000000009</v>
      </c>
      <c r="G539" s="178"/>
      <c r="H539" s="148"/>
    </row>
    <row r="540" spans="1:8" ht="20.100000000000001" customHeight="1" x14ac:dyDescent="0.25">
      <c r="A540" s="129"/>
      <c r="B540" s="130" t="s">
        <v>32</v>
      </c>
      <c r="C540" s="182">
        <v>0</v>
      </c>
      <c r="D540" s="182">
        <v>0</v>
      </c>
      <c r="E540" s="182">
        <v>0</v>
      </c>
      <c r="F540" s="31" t="e">
        <f>E540/C540</f>
        <v>#DIV/0!</v>
      </c>
      <c r="G540" s="178"/>
      <c r="H540" s="148"/>
    </row>
    <row r="541" spans="1:8" ht="20.100000000000001" customHeight="1" x14ac:dyDescent="0.25">
      <c r="A541" s="88" t="s">
        <v>5</v>
      </c>
      <c r="B541" s="130"/>
      <c r="C541" s="183">
        <f>SUM(C539:C540)</f>
        <v>100</v>
      </c>
      <c r="D541" s="183">
        <f>SUM(D539:D540)</f>
        <v>97.4</v>
      </c>
      <c r="E541" s="183">
        <f>SUM(E539:E540)</f>
        <v>97.4</v>
      </c>
      <c r="F541" s="31">
        <f>E541/C541</f>
        <v>0.97400000000000009</v>
      </c>
      <c r="G541" s="178"/>
      <c r="H541" s="148"/>
    </row>
    <row r="542" spans="1:8" ht="68.25" customHeight="1" x14ac:dyDescent="0.25">
      <c r="A542" s="122" t="s">
        <v>200</v>
      </c>
      <c r="B542" s="130" t="s">
        <v>162</v>
      </c>
      <c r="C542" s="183"/>
      <c r="D542" s="183"/>
      <c r="E542" s="183"/>
      <c r="F542" s="31"/>
      <c r="G542" s="178"/>
      <c r="H542" s="148"/>
    </row>
    <row r="543" spans="1:8" ht="20.100000000000001" customHeight="1" x14ac:dyDescent="0.25">
      <c r="A543" s="126"/>
      <c r="B543" s="130" t="s">
        <v>31</v>
      </c>
      <c r="C543" s="182">
        <v>100</v>
      </c>
      <c r="D543" s="182">
        <v>100</v>
      </c>
      <c r="E543" s="182">
        <v>100</v>
      </c>
      <c r="F543" s="31">
        <f>E543/C543</f>
        <v>1</v>
      </c>
      <c r="G543" s="178"/>
      <c r="H543" s="148"/>
    </row>
    <row r="544" spans="1:8" ht="20.100000000000001" customHeight="1" x14ac:dyDescent="0.25">
      <c r="A544" s="129"/>
      <c r="B544" s="130" t="s">
        <v>32</v>
      </c>
      <c r="C544" s="182">
        <v>0</v>
      </c>
      <c r="D544" s="182">
        <v>0</v>
      </c>
      <c r="E544" s="182">
        <v>0</v>
      </c>
      <c r="F544" s="31" t="e">
        <f>E544/C544</f>
        <v>#DIV/0!</v>
      </c>
      <c r="G544" s="178"/>
      <c r="H544" s="148"/>
    </row>
    <row r="545" spans="1:8" ht="20.100000000000001" customHeight="1" x14ac:dyDescent="0.25">
      <c r="A545" s="88" t="s">
        <v>5</v>
      </c>
      <c r="B545" s="131"/>
      <c r="C545" s="183">
        <f>SUM(C543:C544)</f>
        <v>100</v>
      </c>
      <c r="D545" s="183">
        <f>SUM(D543:D544)</f>
        <v>100</v>
      </c>
      <c r="E545" s="183">
        <f>SUM(E543:E544)</f>
        <v>100</v>
      </c>
      <c r="F545" s="31">
        <f>E545/C545</f>
        <v>1</v>
      </c>
      <c r="G545" s="178"/>
      <c r="H545" s="148"/>
    </row>
    <row r="546" spans="1:8" ht="20.100000000000001" customHeight="1" x14ac:dyDescent="0.25">
      <c r="A546" s="45"/>
      <c r="B546" s="28"/>
      <c r="C546" s="28"/>
      <c r="D546" s="28"/>
      <c r="E546" s="28"/>
      <c r="F546" s="28"/>
      <c r="G546" s="28"/>
      <c r="H546" s="28"/>
    </row>
    <row r="547" spans="1:8" ht="20.100000000000001" customHeight="1" x14ac:dyDescent="0.25">
      <c r="A547" s="109" t="s">
        <v>279</v>
      </c>
      <c r="B547" s="109"/>
      <c r="C547" s="109"/>
      <c r="D547" s="109"/>
      <c r="E547" s="109"/>
      <c r="F547" s="109"/>
      <c r="G547" s="109"/>
      <c r="H547" s="109"/>
    </row>
    <row r="548" spans="1:8" ht="20.100000000000001" customHeight="1" x14ac:dyDescent="0.25">
      <c r="A548" s="109"/>
      <c r="B548" s="109"/>
      <c r="C548" s="109"/>
      <c r="D548" s="109"/>
      <c r="E548" s="109"/>
      <c r="F548" s="109"/>
      <c r="G548" s="109"/>
      <c r="H548" s="109"/>
    </row>
    <row r="549" spans="1:8" ht="20.100000000000001" customHeight="1" x14ac:dyDescent="0.25">
      <c r="A549" s="109"/>
      <c r="B549" s="109"/>
      <c r="C549" s="109"/>
      <c r="D549" s="109"/>
      <c r="E549" s="109"/>
      <c r="F549" s="109"/>
      <c r="G549" s="109"/>
      <c r="H549" s="109"/>
    </row>
    <row r="550" spans="1:8" ht="20.100000000000001" customHeight="1" x14ac:dyDescent="0.25">
      <c r="A550" s="109"/>
      <c r="B550" s="109"/>
      <c r="C550" s="109"/>
      <c r="D550" s="109"/>
      <c r="E550" s="109"/>
      <c r="F550" s="109"/>
      <c r="G550" s="109"/>
      <c r="H550" s="109"/>
    </row>
    <row r="551" spans="1:8" ht="20.100000000000001" customHeight="1" x14ac:dyDescent="0.25">
      <c r="A551" s="109"/>
      <c r="B551" s="109"/>
      <c r="C551" s="109"/>
      <c r="D551" s="109"/>
      <c r="E551" s="109"/>
      <c r="F551" s="109"/>
      <c r="G551" s="109"/>
      <c r="H551" s="109"/>
    </row>
    <row r="552" spans="1:8" ht="20.100000000000001" customHeight="1" x14ac:dyDescent="0.25">
      <c r="A552" s="46"/>
      <c r="B552" s="3"/>
      <c r="C552" s="3"/>
      <c r="D552" s="3"/>
      <c r="E552" s="3"/>
      <c r="G552" s="3"/>
      <c r="H552" s="3"/>
    </row>
    <row r="553" spans="1:8" ht="20.100000000000001" customHeight="1" x14ac:dyDescent="0.25">
      <c r="A553" s="46"/>
      <c r="B553" s="3"/>
      <c r="C553" s="3"/>
      <c r="D553" s="3"/>
      <c r="E553" s="3"/>
      <c r="G553" s="3"/>
      <c r="H553" s="3"/>
    </row>
    <row r="554" spans="1:8" ht="20.100000000000001" customHeight="1" x14ac:dyDescent="0.25">
      <c r="A554" s="46"/>
      <c r="B554" s="3"/>
      <c r="C554" s="3"/>
      <c r="D554" s="3"/>
      <c r="E554" s="3"/>
      <c r="G554" s="3"/>
      <c r="H554" s="3"/>
    </row>
    <row r="555" spans="1:8" ht="20.100000000000001" customHeight="1" x14ac:dyDescent="0.25">
      <c r="A555" s="46"/>
      <c r="B555" s="3"/>
      <c r="C555" s="3"/>
      <c r="D555" s="3"/>
      <c r="E555" s="3"/>
      <c r="G555" s="3"/>
      <c r="H555" s="3"/>
    </row>
    <row r="556" spans="1:8" ht="20.100000000000001" customHeight="1" x14ac:dyDescent="0.25">
      <c r="A556" s="46"/>
      <c r="B556" s="3"/>
      <c r="C556" s="3"/>
      <c r="D556" s="3"/>
      <c r="E556" s="3"/>
      <c r="G556" s="3"/>
      <c r="H556" s="3"/>
    </row>
    <row r="557" spans="1:8" ht="20.100000000000001" customHeight="1" x14ac:dyDescent="0.25">
      <c r="A557" s="46"/>
      <c r="B557" s="3"/>
      <c r="C557" s="3"/>
      <c r="D557" s="3"/>
      <c r="E557" s="3"/>
      <c r="G557" s="3"/>
      <c r="H557" s="3"/>
    </row>
    <row r="558" spans="1:8" ht="20.100000000000001" customHeight="1" x14ac:dyDescent="0.25">
      <c r="A558" s="46"/>
      <c r="B558" s="3"/>
      <c r="C558" s="3"/>
      <c r="D558" s="3"/>
      <c r="E558" s="3"/>
      <c r="G558" s="3"/>
      <c r="H558" s="3"/>
    </row>
    <row r="559" spans="1:8" ht="20.100000000000001" customHeight="1" x14ac:dyDescent="0.25">
      <c r="A559" s="46"/>
      <c r="B559" s="3"/>
      <c r="C559" s="3"/>
      <c r="D559" s="3"/>
      <c r="E559" s="3"/>
      <c r="G559" s="3"/>
      <c r="H559" s="3"/>
    </row>
    <row r="560" spans="1:8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85.5" customHeight="1" x14ac:dyDescent="0.25"/>
    <row r="611" ht="100.5" customHeight="1" x14ac:dyDescent="0.25"/>
    <row r="612" ht="19.5" customHeight="1" x14ac:dyDescent="0.25"/>
    <row r="625" ht="63.75" customHeight="1" x14ac:dyDescent="0.25"/>
    <row r="628" ht="36" customHeight="1" x14ac:dyDescent="0.25"/>
  </sheetData>
  <autoFilter ref="A7:I7" xr:uid="{00000000-0009-0000-0000-000000000000}"/>
  <mergeCells count="144">
    <mergeCell ref="A547:H551"/>
    <mergeCell ref="A473:A475"/>
    <mergeCell ref="A457:A458"/>
    <mergeCell ref="A135:A137"/>
    <mergeCell ref="A212:A215"/>
    <mergeCell ref="A266:A269"/>
    <mergeCell ref="A491:A495"/>
    <mergeCell ref="A486:A489"/>
    <mergeCell ref="A431:A432"/>
    <mergeCell ref="A434:A435"/>
    <mergeCell ref="A437:A438"/>
    <mergeCell ref="H534:H537"/>
    <mergeCell ref="H452:H456"/>
    <mergeCell ref="A534:A537"/>
    <mergeCell ref="A529:A531"/>
    <mergeCell ref="A516:A518"/>
    <mergeCell ref="A508:A510"/>
    <mergeCell ref="A512:A514"/>
    <mergeCell ref="A500:A502"/>
    <mergeCell ref="A504:A506"/>
    <mergeCell ref="A542:A544"/>
    <mergeCell ref="A440:A442"/>
    <mergeCell ref="A525:A527"/>
    <mergeCell ref="A520:A523"/>
    <mergeCell ref="A538:A540"/>
    <mergeCell ref="A496:A498"/>
    <mergeCell ref="A39:A43"/>
    <mergeCell ref="A83:A85"/>
    <mergeCell ref="A130:A134"/>
    <mergeCell ref="A61:A63"/>
    <mergeCell ref="A57:A59"/>
    <mergeCell ref="A444:A445"/>
    <mergeCell ref="A75:A76"/>
    <mergeCell ref="A396:A398"/>
    <mergeCell ref="A400:A402"/>
    <mergeCell ref="A405:A409"/>
    <mergeCell ref="A244:A246"/>
    <mergeCell ref="A248:A250"/>
    <mergeCell ref="A125:A127"/>
    <mergeCell ref="A359:A361"/>
    <mergeCell ref="A286:A288"/>
    <mergeCell ref="A347:A349"/>
    <mergeCell ref="A427:A430"/>
    <mergeCell ref="A355:A357"/>
    <mergeCell ref="A121:A123"/>
    <mergeCell ref="A410:A413"/>
    <mergeCell ref="A414:A417"/>
    <mergeCell ref="A477:A479"/>
    <mergeCell ref="H154:H158"/>
    <mergeCell ref="A207:A210"/>
    <mergeCell ref="H135:H138"/>
    <mergeCell ref="A4:H4"/>
    <mergeCell ref="A117:A119"/>
    <mergeCell ref="A18:A20"/>
    <mergeCell ref="A22:A24"/>
    <mergeCell ref="A26:A28"/>
    <mergeCell ref="A30:A32"/>
    <mergeCell ref="H159:H163"/>
    <mergeCell ref="A14:A17"/>
    <mergeCell ref="A112:A116"/>
    <mergeCell ref="A34:A36"/>
    <mergeCell ref="H117:H120"/>
    <mergeCell ref="H66:H70"/>
    <mergeCell ref="A78:A80"/>
    <mergeCell ref="A71:A73"/>
    <mergeCell ref="A66:A70"/>
    <mergeCell ref="A101:A105"/>
    <mergeCell ref="A88:A94"/>
    <mergeCell ref="A53:A55"/>
    <mergeCell ref="A44:A46"/>
    <mergeCell ref="A95:A99"/>
    <mergeCell ref="A48:A50"/>
    <mergeCell ref="A481:A483"/>
    <mergeCell ref="A3:H3"/>
    <mergeCell ref="H170:H172"/>
    <mergeCell ref="A392:A395"/>
    <mergeCell ref="A326:A330"/>
    <mergeCell ref="A331:A333"/>
    <mergeCell ref="A335:A337"/>
    <mergeCell ref="A339:A341"/>
    <mergeCell ref="A343:A345"/>
    <mergeCell ref="H223:H225"/>
    <mergeCell ref="A305:A307"/>
    <mergeCell ref="A309:A311"/>
    <mergeCell ref="H293:H296"/>
    <mergeCell ref="A317:A319"/>
    <mergeCell ref="A321:A323"/>
    <mergeCell ref="A363:A365"/>
    <mergeCell ref="H392:H395"/>
    <mergeCell ref="H326:H330"/>
    <mergeCell ref="A154:A157"/>
    <mergeCell ref="H375:H378"/>
    <mergeCell ref="A469:A471"/>
    <mergeCell ref="A170:A174"/>
    <mergeCell ref="A183:A185"/>
    <mergeCell ref="A187:A189"/>
    <mergeCell ref="A107:A109"/>
    <mergeCell ref="A465:A467"/>
    <mergeCell ref="H427:H430"/>
    <mergeCell ref="A159:A162"/>
    <mergeCell ref="H164:H168"/>
    <mergeCell ref="H234:H238"/>
    <mergeCell ref="H239:H243"/>
    <mergeCell ref="H229:H233"/>
    <mergeCell ref="H244:H247"/>
    <mergeCell ref="H248:H251"/>
    <mergeCell ref="A164:A167"/>
    <mergeCell ref="A175:A177"/>
    <mergeCell ref="A293:A296"/>
    <mergeCell ref="A223:A228"/>
    <mergeCell ref="A234:A237"/>
    <mergeCell ref="A229:A232"/>
    <mergeCell ref="A277:A279"/>
    <mergeCell ref="A252:A255"/>
    <mergeCell ref="A375:A378"/>
    <mergeCell ref="A452:A456"/>
    <mergeCell ref="A460:A463"/>
    <mergeCell ref="A281:A284"/>
    <mergeCell ref="A313:A314"/>
    <mergeCell ref="A179:A181"/>
    <mergeCell ref="H252:H256"/>
    <mergeCell ref="A351:A353"/>
    <mergeCell ref="A447:A449"/>
    <mergeCell ref="A387:A389"/>
    <mergeCell ref="A383:A385"/>
    <mergeCell ref="A139:A142"/>
    <mergeCell ref="H139:H143"/>
    <mergeCell ref="A144:A147"/>
    <mergeCell ref="H144:H148"/>
    <mergeCell ref="A149:A152"/>
    <mergeCell ref="H149:H153"/>
    <mergeCell ref="A418:A421"/>
    <mergeCell ref="A422:A424"/>
    <mergeCell ref="A272:A276"/>
    <mergeCell ref="A191:A193"/>
    <mergeCell ref="A195:A197"/>
    <mergeCell ref="A199:A201"/>
    <mergeCell ref="A203:A205"/>
    <mergeCell ref="A217:A220"/>
    <mergeCell ref="A239:A242"/>
    <mergeCell ref="A257:A260"/>
    <mergeCell ref="A262:A264"/>
    <mergeCell ref="A301:A303"/>
    <mergeCell ref="A297:A299"/>
  </mergeCells>
  <pageMargins left="0.51181102362204722" right="0.11811023622047245" top="0.39370078740157483" bottom="0.19685039370078741" header="0.31496062992125984" footer="0.31496062992125984"/>
  <pageSetup paperSize="9" scale="46" fitToHeight="13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opLeftCell="A18" zoomScale="85" zoomScaleNormal="85" workbookViewId="0">
      <selection activeCell="G33" sqref="G33"/>
    </sheetView>
  </sheetViews>
  <sheetFormatPr defaultRowHeight="15" x14ac:dyDescent="0.25"/>
  <cols>
    <col min="1" max="1" width="5.140625" style="1" customWidth="1"/>
    <col min="2" max="2" width="39.7109375" style="1" customWidth="1"/>
    <col min="3" max="3" width="17.42578125" style="1" customWidth="1"/>
    <col min="4" max="4" width="15" style="1" customWidth="1"/>
    <col min="5" max="5" width="16.85546875" style="1" customWidth="1"/>
    <col min="6" max="6" width="9.140625" style="1"/>
  </cols>
  <sheetData>
    <row r="1" spans="1:6" ht="18.75" x14ac:dyDescent="0.3">
      <c r="E1" s="10" t="s">
        <v>135</v>
      </c>
      <c r="F1"/>
    </row>
    <row r="2" spans="1:6" ht="66.75" customHeight="1" x14ac:dyDescent="0.3">
      <c r="A2" s="110" t="s">
        <v>365</v>
      </c>
      <c r="B2" s="111"/>
      <c r="C2" s="111"/>
      <c r="D2" s="111"/>
      <c r="E2" s="111"/>
      <c r="F2"/>
    </row>
    <row r="3" spans="1:6" ht="18.75" x14ac:dyDescent="0.3">
      <c r="A3" s="9"/>
      <c r="F3"/>
    </row>
    <row r="4" spans="1:6" ht="59.25" customHeight="1" x14ac:dyDescent="0.25">
      <c r="A4" s="6" t="s">
        <v>108</v>
      </c>
      <c r="B4" s="6" t="s">
        <v>107</v>
      </c>
      <c r="C4" s="6" t="s">
        <v>106</v>
      </c>
      <c r="D4" s="6" t="s">
        <v>105</v>
      </c>
      <c r="E4" s="6" t="s">
        <v>104</v>
      </c>
      <c r="F4"/>
    </row>
    <row r="5" spans="1:6" ht="25.5" x14ac:dyDescent="0.25">
      <c r="A5" s="7">
        <v>1</v>
      </c>
      <c r="B5" s="8" t="s">
        <v>103</v>
      </c>
      <c r="C5" s="7">
        <v>0</v>
      </c>
      <c r="D5" s="7">
        <v>0</v>
      </c>
      <c r="E5" s="7">
        <v>0</v>
      </c>
      <c r="F5"/>
    </row>
    <row r="6" spans="1:6" ht="25.5" x14ac:dyDescent="0.25">
      <c r="A6" s="7">
        <v>2</v>
      </c>
      <c r="B6" s="8" t="s">
        <v>102</v>
      </c>
      <c r="C6" s="27">
        <v>1122632.2</v>
      </c>
      <c r="D6" s="185">
        <v>1</v>
      </c>
      <c r="E6" s="7">
        <v>101.66</v>
      </c>
      <c r="F6"/>
    </row>
    <row r="7" spans="1:6" x14ac:dyDescent="0.25">
      <c r="A7" s="7">
        <v>3</v>
      </c>
      <c r="B7" s="8" t="s">
        <v>101</v>
      </c>
      <c r="C7" s="7">
        <v>51340.7</v>
      </c>
      <c r="D7" s="7">
        <v>100</v>
      </c>
      <c r="E7" s="7">
        <v>99.8</v>
      </c>
      <c r="F7"/>
    </row>
    <row r="8" spans="1:6" x14ac:dyDescent="0.25">
      <c r="A8" s="7">
        <v>4</v>
      </c>
      <c r="B8" s="8" t="s">
        <v>100</v>
      </c>
      <c r="C8" s="7">
        <v>47810.400000000001</v>
      </c>
      <c r="D8" s="7">
        <v>100</v>
      </c>
      <c r="E8" s="7">
        <v>90.58</v>
      </c>
      <c r="F8"/>
    </row>
    <row r="9" spans="1:6" ht="51" x14ac:dyDescent="0.25">
      <c r="A9" s="7">
        <v>5</v>
      </c>
      <c r="B9" s="8" t="s">
        <v>99</v>
      </c>
      <c r="C9" s="7">
        <v>4540.3999999999996</v>
      </c>
      <c r="D9" s="17">
        <v>80.5</v>
      </c>
      <c r="E9" s="7">
        <v>17.46</v>
      </c>
      <c r="F9"/>
    </row>
    <row r="10" spans="1:6" ht="38.25" x14ac:dyDescent="0.25">
      <c r="A10" s="7">
        <v>6</v>
      </c>
      <c r="B10" s="8" t="s">
        <v>98</v>
      </c>
      <c r="C10" s="7">
        <v>20630.7</v>
      </c>
      <c r="D10" s="7">
        <v>100</v>
      </c>
      <c r="E10" s="7">
        <v>98.02</v>
      </c>
      <c r="F10"/>
    </row>
    <row r="11" spans="1:6" ht="25.5" x14ac:dyDescent="0.25">
      <c r="A11" s="7">
        <v>7</v>
      </c>
      <c r="B11" s="8" t="s">
        <v>97</v>
      </c>
      <c r="C11" s="7">
        <v>129559.78</v>
      </c>
      <c r="D11" s="7">
        <v>100</v>
      </c>
      <c r="E11" s="7">
        <v>97.89</v>
      </c>
      <c r="F11"/>
    </row>
    <row r="12" spans="1:6" ht="25.5" x14ac:dyDescent="0.25">
      <c r="A12" s="7">
        <v>8</v>
      </c>
      <c r="B12" s="8" t="s">
        <v>96</v>
      </c>
      <c r="C12" s="7">
        <v>72967.100000000006</v>
      </c>
      <c r="D12" s="7">
        <v>100</v>
      </c>
      <c r="E12" s="7">
        <v>98.63</v>
      </c>
    </row>
    <row r="13" spans="1:6" ht="38.25" x14ac:dyDescent="0.25">
      <c r="A13" s="7">
        <v>9</v>
      </c>
      <c r="B13" s="8" t="s">
        <v>95</v>
      </c>
      <c r="C13" s="27">
        <v>17372.900000000001</v>
      </c>
      <c r="D13" s="7">
        <v>100</v>
      </c>
      <c r="E13" s="7">
        <v>100.97</v>
      </c>
      <c r="F13"/>
    </row>
    <row r="14" spans="1:6" ht="25.5" x14ac:dyDescent="0.25">
      <c r="A14" s="7">
        <v>10</v>
      </c>
      <c r="B14" s="8" t="s">
        <v>94</v>
      </c>
      <c r="C14" s="27">
        <v>22356.1</v>
      </c>
      <c r="D14" s="7">
        <v>98.5</v>
      </c>
      <c r="E14" s="7">
        <v>93.59</v>
      </c>
      <c r="F14"/>
    </row>
    <row r="15" spans="1:6" ht="25.5" x14ac:dyDescent="0.25">
      <c r="A15" s="7">
        <v>11</v>
      </c>
      <c r="B15" s="8" t="s">
        <v>93</v>
      </c>
      <c r="C15" s="7">
        <v>72899.86</v>
      </c>
      <c r="D15" s="7">
        <v>100</v>
      </c>
      <c r="E15" s="7">
        <v>99.49</v>
      </c>
      <c r="F15"/>
    </row>
    <row r="16" spans="1:6" x14ac:dyDescent="0.25">
      <c r="A16" s="7">
        <v>12</v>
      </c>
      <c r="B16" s="8" t="s">
        <v>92</v>
      </c>
      <c r="C16" s="7">
        <v>8910.1</v>
      </c>
      <c r="D16" s="7">
        <v>100</v>
      </c>
      <c r="E16" s="7">
        <v>98.03</v>
      </c>
      <c r="F16"/>
    </row>
    <row r="17" spans="1:6" x14ac:dyDescent="0.25">
      <c r="A17" s="7">
        <v>13</v>
      </c>
      <c r="B17" s="8" t="s">
        <v>116</v>
      </c>
      <c r="C17" s="7">
        <v>52923.4</v>
      </c>
      <c r="D17" s="7">
        <v>100</v>
      </c>
      <c r="E17" s="7">
        <v>99.95</v>
      </c>
      <c r="F17"/>
    </row>
    <row r="18" spans="1:6" x14ac:dyDescent="0.25">
      <c r="A18" s="7">
        <v>14</v>
      </c>
      <c r="B18" s="8" t="s">
        <v>91</v>
      </c>
      <c r="C18" s="27">
        <v>500</v>
      </c>
      <c r="D18" s="7">
        <v>100</v>
      </c>
      <c r="E18" s="7">
        <v>100</v>
      </c>
      <c r="F18"/>
    </row>
    <row r="19" spans="1:6" ht="38.25" x14ac:dyDescent="0.25">
      <c r="A19" s="7">
        <v>15</v>
      </c>
      <c r="B19" s="8" t="s">
        <v>90</v>
      </c>
      <c r="C19" s="7">
        <v>48368.3</v>
      </c>
      <c r="D19" s="7">
        <v>99.3</v>
      </c>
      <c r="E19" s="7">
        <v>94.72</v>
      </c>
      <c r="F19"/>
    </row>
    <row r="20" spans="1:6" ht="38.25" x14ac:dyDescent="0.25">
      <c r="A20" s="7">
        <v>16</v>
      </c>
      <c r="B20" s="8" t="s">
        <v>89</v>
      </c>
      <c r="C20" s="18">
        <v>4456.8</v>
      </c>
      <c r="D20" s="18">
        <v>100</v>
      </c>
      <c r="E20" s="18">
        <v>99.74</v>
      </c>
      <c r="F20"/>
    </row>
    <row r="21" spans="1:6" ht="38.25" x14ac:dyDescent="0.25">
      <c r="A21" s="7">
        <v>17</v>
      </c>
      <c r="B21" s="8" t="s">
        <v>88</v>
      </c>
      <c r="C21" s="7">
        <v>652.11</v>
      </c>
      <c r="D21" s="7">
        <v>100</v>
      </c>
      <c r="E21" s="7">
        <v>99.99</v>
      </c>
      <c r="F21"/>
    </row>
    <row r="22" spans="1:6" ht="38.25" x14ac:dyDescent="0.25">
      <c r="A22" s="7">
        <v>18</v>
      </c>
      <c r="B22" s="8" t="s">
        <v>87</v>
      </c>
      <c r="C22" s="7">
        <v>69233.2</v>
      </c>
      <c r="D22" s="7">
        <v>100</v>
      </c>
      <c r="E22" s="7">
        <v>100.4</v>
      </c>
      <c r="F22"/>
    </row>
    <row r="23" spans="1:6" ht="38.25" x14ac:dyDescent="0.25">
      <c r="A23" s="7">
        <v>19</v>
      </c>
      <c r="B23" s="8" t="s">
        <v>147</v>
      </c>
      <c r="C23" s="7">
        <v>197.4</v>
      </c>
      <c r="D23" s="7">
        <v>100</v>
      </c>
      <c r="E23" s="7">
        <v>98.7</v>
      </c>
      <c r="F23"/>
    </row>
    <row r="25" spans="1:6" x14ac:dyDescent="0.25">
      <c r="A25" s="112" t="s">
        <v>366</v>
      </c>
      <c r="B25" s="113"/>
      <c r="C25" s="113"/>
      <c r="D25" s="113"/>
      <c r="E25" s="113"/>
    </row>
    <row r="26" spans="1:6" x14ac:dyDescent="0.25">
      <c r="A26" s="113"/>
      <c r="B26" s="113"/>
      <c r="C26" s="113"/>
      <c r="D26" s="113"/>
      <c r="E26" s="113"/>
    </row>
    <row r="27" spans="1:6" x14ac:dyDescent="0.25">
      <c r="A27" s="113"/>
      <c r="B27" s="113"/>
      <c r="C27" s="113"/>
      <c r="D27" s="113"/>
      <c r="E27" s="113"/>
    </row>
    <row r="28" spans="1:6" x14ac:dyDescent="0.25">
      <c r="A28" s="113"/>
      <c r="B28" s="113"/>
      <c r="C28" s="113"/>
      <c r="D28" s="113"/>
      <c r="E28" s="113"/>
    </row>
    <row r="29" spans="1:6" x14ac:dyDescent="0.25">
      <c r="A29" s="113"/>
      <c r="B29" s="113"/>
      <c r="C29" s="113"/>
      <c r="D29" s="113"/>
      <c r="E29" s="113"/>
    </row>
  </sheetData>
  <mergeCells count="2">
    <mergeCell ref="A2:E2"/>
    <mergeCell ref="A25:E29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3"/>
  <sheetViews>
    <sheetView topLeftCell="A67" zoomScaleNormal="100" workbookViewId="0">
      <selection activeCell="G84" sqref="G84"/>
    </sheetView>
  </sheetViews>
  <sheetFormatPr defaultRowHeight="15.75" x14ac:dyDescent="0.25"/>
  <cols>
    <col min="1" max="1" width="5.140625" style="11" customWidth="1"/>
    <col min="2" max="2" width="47.85546875" customWidth="1"/>
    <col min="3" max="3" width="15.5703125" style="11" customWidth="1"/>
    <col min="4" max="4" width="14.42578125" style="11" customWidth="1"/>
    <col min="5" max="5" width="15" style="11" customWidth="1"/>
  </cols>
  <sheetData>
    <row r="1" spans="1:6" x14ac:dyDescent="0.25">
      <c r="E1" s="12" t="s">
        <v>109</v>
      </c>
    </row>
    <row r="2" spans="1:6" ht="27" customHeight="1" x14ac:dyDescent="0.25">
      <c r="A2" s="119" t="s">
        <v>318</v>
      </c>
      <c r="B2" s="120"/>
      <c r="C2" s="120"/>
      <c r="D2" s="120"/>
      <c r="E2" s="120"/>
      <c r="F2" s="120"/>
    </row>
    <row r="3" spans="1:6" ht="51" customHeight="1" x14ac:dyDescent="0.25">
      <c r="A3" s="13" t="s">
        <v>108</v>
      </c>
      <c r="B3" s="13" t="s">
        <v>19</v>
      </c>
      <c r="C3" s="14" t="s">
        <v>328</v>
      </c>
      <c r="D3" s="14" t="s">
        <v>50</v>
      </c>
      <c r="E3" s="13" t="s">
        <v>110</v>
      </c>
      <c r="F3" s="20"/>
    </row>
    <row r="4" spans="1:6" ht="16.5" customHeight="1" x14ac:dyDescent="0.25">
      <c r="A4" s="21">
        <v>1</v>
      </c>
      <c r="B4" s="22">
        <v>2</v>
      </c>
      <c r="C4" s="21">
        <v>3</v>
      </c>
      <c r="D4" s="22">
        <v>4</v>
      </c>
      <c r="E4" s="21">
        <v>5</v>
      </c>
      <c r="F4" s="20"/>
    </row>
    <row r="5" spans="1:6" ht="16.5" customHeight="1" x14ac:dyDescent="0.25">
      <c r="A5" s="13"/>
      <c r="B5" s="67" t="s">
        <v>52</v>
      </c>
      <c r="C5" s="66">
        <f>C6+C7+C8+C9+C10</f>
        <v>1764163.3</v>
      </c>
      <c r="D5" s="66">
        <f>D6+D7+D8+D9+D10</f>
        <v>1747166.25</v>
      </c>
      <c r="E5" s="70">
        <f t="shared" ref="E5:E10" si="0">D5/C5</f>
        <v>0.99036537603973507</v>
      </c>
      <c r="F5" s="20"/>
    </row>
    <row r="6" spans="1:6" ht="16.5" customHeight="1" x14ac:dyDescent="0.25">
      <c r="A6" s="13"/>
      <c r="B6" s="18" t="s">
        <v>111</v>
      </c>
      <c r="C6" s="66">
        <f>SUM(C13,C16,C20,C24,C30,C34,C38,C42,C47,C51,C54,C57,C60,C63,C65,C68,C71,C73,C77)</f>
        <v>667303</v>
      </c>
      <c r="D6" s="66">
        <f>SUM(D13,D16,D20,D24,D30,D34,D38,D42,D47,D51,D54,D57,D60,D63,D65,D68,D71,D73,D77)</f>
        <v>661253.62999999989</v>
      </c>
      <c r="E6" s="70">
        <f t="shared" si="0"/>
        <v>0.99093459792627925</v>
      </c>
      <c r="F6" s="20"/>
    </row>
    <row r="7" spans="1:6" ht="15" x14ac:dyDescent="0.25">
      <c r="A7" s="13"/>
      <c r="B7" s="18" t="s">
        <v>43</v>
      </c>
      <c r="C7" s="66">
        <f>SUM(C17,C21,C26,C32,C36,C39,C43,C49,C52,C55,C58,C61,C66,C74,C78)</f>
        <v>990897.3</v>
      </c>
      <c r="D7" s="66">
        <f>D14+D17+D21+D26+D32+D36+D39+D43+D49+D52+D55+D58+D61+D66+D74+D78</f>
        <v>984177.22000000009</v>
      </c>
      <c r="E7" s="70">
        <f t="shared" si="0"/>
        <v>0.99321818719255772</v>
      </c>
      <c r="F7" s="20"/>
    </row>
    <row r="8" spans="1:6" ht="16.5" customHeight="1" x14ac:dyDescent="0.25">
      <c r="A8" s="13"/>
      <c r="B8" s="18" t="s">
        <v>56</v>
      </c>
      <c r="C8" s="66">
        <f>SUM(C18,C22,C25,C40,C45)</f>
        <v>93265.4</v>
      </c>
      <c r="D8" s="66">
        <f>SUM(D18,D22,D25,D40,D45)</f>
        <v>92819.5</v>
      </c>
      <c r="E8" s="70">
        <f t="shared" si="0"/>
        <v>0.99521902012965158</v>
      </c>
      <c r="F8" s="20"/>
    </row>
    <row r="9" spans="1:6" ht="16.5" customHeight="1" x14ac:dyDescent="0.25">
      <c r="A9" s="83"/>
      <c r="B9" s="18" t="s">
        <v>112</v>
      </c>
      <c r="C9" s="66">
        <f>SUM(C27,C31,C35,C44,C69)</f>
        <v>9014</v>
      </c>
      <c r="D9" s="66">
        <f>D31+D35+D44+D69</f>
        <v>7413.5</v>
      </c>
      <c r="E9" s="70">
        <f t="shared" si="0"/>
        <v>0.82244286665187483</v>
      </c>
      <c r="F9" s="20"/>
    </row>
    <row r="10" spans="1:6" ht="16.5" customHeight="1" x14ac:dyDescent="0.25">
      <c r="A10" s="83"/>
      <c r="B10" s="18" t="s">
        <v>29</v>
      </c>
      <c r="C10" s="66">
        <f>SUM(C28,C48,C75)</f>
        <v>3683.6</v>
      </c>
      <c r="D10" s="66">
        <f>SUM(D28,D48,D75)</f>
        <v>1502.3999999999999</v>
      </c>
      <c r="E10" s="70">
        <f t="shared" si="0"/>
        <v>0.40786187425344766</v>
      </c>
      <c r="F10" s="20"/>
    </row>
    <row r="11" spans="1:6" ht="10.5" customHeight="1" x14ac:dyDescent="0.25">
      <c r="A11" s="83"/>
      <c r="B11" s="71"/>
      <c r="C11" s="72"/>
      <c r="D11" s="72"/>
      <c r="E11" s="83"/>
      <c r="F11" s="20"/>
    </row>
    <row r="12" spans="1:6" s="15" customFormat="1" ht="34.5" customHeight="1" x14ac:dyDescent="0.25">
      <c r="A12" s="115" t="s">
        <v>3</v>
      </c>
      <c r="B12" s="67" t="s">
        <v>113</v>
      </c>
      <c r="C12" s="73">
        <f>SUM(C13:C14)</f>
        <v>0</v>
      </c>
      <c r="D12" s="73">
        <f>SUM(D13:D14)</f>
        <v>0</v>
      </c>
      <c r="E12" s="70" t="e">
        <f t="shared" ref="E12:E78" si="1">D12/C12</f>
        <v>#DIV/0!</v>
      </c>
      <c r="F12" s="23"/>
    </row>
    <row r="13" spans="1:6" s="15" customFormat="1" ht="16.5" customHeight="1" x14ac:dyDescent="0.25">
      <c r="A13" s="116"/>
      <c r="B13" s="18" t="s">
        <v>33</v>
      </c>
      <c r="C13" s="74">
        <v>0</v>
      </c>
      <c r="D13" s="74">
        <v>0</v>
      </c>
      <c r="E13" s="75" t="e">
        <f t="shared" si="1"/>
        <v>#DIV/0!</v>
      </c>
      <c r="F13" s="23"/>
    </row>
    <row r="14" spans="1:6" s="15" customFormat="1" ht="17.25" customHeight="1" x14ac:dyDescent="0.25">
      <c r="A14" s="121"/>
      <c r="B14" s="76" t="s">
        <v>43</v>
      </c>
      <c r="C14" s="77">
        <v>0</v>
      </c>
      <c r="D14" s="77">
        <v>0</v>
      </c>
      <c r="E14" s="75" t="e">
        <f t="shared" si="1"/>
        <v>#DIV/0!</v>
      </c>
      <c r="F14" s="23"/>
    </row>
    <row r="15" spans="1:6" s="15" customFormat="1" ht="30.75" customHeight="1" x14ac:dyDescent="0.25">
      <c r="A15" s="115" t="s">
        <v>7</v>
      </c>
      <c r="B15" s="67" t="s">
        <v>102</v>
      </c>
      <c r="C15" s="73">
        <f>SUM(C16:C18)</f>
        <v>1104312.7</v>
      </c>
      <c r="D15" s="73">
        <f>SUM(D16:D18)</f>
        <v>1122632.2</v>
      </c>
      <c r="E15" s="70">
        <f t="shared" si="1"/>
        <v>1.0165890512714379</v>
      </c>
      <c r="F15" s="23"/>
    </row>
    <row r="16" spans="1:6" s="15" customFormat="1" ht="18.75" customHeight="1" x14ac:dyDescent="0.25">
      <c r="A16" s="116"/>
      <c r="B16" s="18" t="s">
        <v>23</v>
      </c>
      <c r="C16" s="77">
        <v>321041.09999999998</v>
      </c>
      <c r="D16" s="77">
        <v>341700.6</v>
      </c>
      <c r="E16" s="75">
        <f t="shared" si="1"/>
        <v>1.0643515736770153</v>
      </c>
      <c r="F16" s="23"/>
    </row>
    <row r="17" spans="1:6" s="15" customFormat="1" ht="16.5" customHeight="1" x14ac:dyDescent="0.25">
      <c r="A17" s="116"/>
      <c r="B17" s="76" t="s">
        <v>6</v>
      </c>
      <c r="C17" s="77">
        <v>720190.9</v>
      </c>
      <c r="D17" s="77">
        <v>718269.6</v>
      </c>
      <c r="E17" s="75">
        <f t="shared" ref="E17" si="2">D17/C17</f>
        <v>0.99733223510599756</v>
      </c>
      <c r="F17" s="23"/>
    </row>
    <row r="18" spans="1:6" s="15" customFormat="1" ht="16.5" customHeight="1" x14ac:dyDescent="0.25">
      <c r="A18" s="116"/>
      <c r="B18" s="76" t="s">
        <v>56</v>
      </c>
      <c r="C18" s="77">
        <v>63080.7</v>
      </c>
      <c r="D18" s="77">
        <v>62662</v>
      </c>
      <c r="E18" s="75">
        <f t="shared" si="1"/>
        <v>0.99336247061304017</v>
      </c>
      <c r="F18" s="23"/>
    </row>
    <row r="19" spans="1:6" s="15" customFormat="1" ht="16.5" customHeight="1" x14ac:dyDescent="0.25">
      <c r="A19" s="114" t="s">
        <v>8</v>
      </c>
      <c r="B19" s="67" t="s">
        <v>101</v>
      </c>
      <c r="C19" s="73">
        <f>SUM(C20:C22)</f>
        <v>51441.8</v>
      </c>
      <c r="D19" s="73">
        <f>SUM(D20:D22)</f>
        <v>51340.7</v>
      </c>
      <c r="E19" s="70">
        <f t="shared" si="1"/>
        <v>0.99803467219265252</v>
      </c>
      <c r="F19" s="23"/>
    </row>
    <row r="20" spans="1:6" s="15" customFormat="1" ht="16.5" customHeight="1" x14ac:dyDescent="0.25">
      <c r="A20" s="114"/>
      <c r="B20" s="18" t="s">
        <v>23</v>
      </c>
      <c r="C20" s="77">
        <v>1470.1</v>
      </c>
      <c r="D20" s="77">
        <v>1470</v>
      </c>
      <c r="E20" s="75">
        <f t="shared" si="1"/>
        <v>0.9999319774165023</v>
      </c>
      <c r="F20" s="23"/>
    </row>
    <row r="21" spans="1:6" s="15" customFormat="1" ht="16.5" customHeight="1" x14ac:dyDescent="0.25">
      <c r="A21" s="114"/>
      <c r="B21" s="18" t="s">
        <v>6</v>
      </c>
      <c r="C21" s="77">
        <v>19910.7</v>
      </c>
      <c r="D21" s="77">
        <v>19836.900000000001</v>
      </c>
      <c r="E21" s="75">
        <f t="shared" si="1"/>
        <v>0.9962934502553904</v>
      </c>
      <c r="F21" s="23"/>
    </row>
    <row r="22" spans="1:6" s="15" customFormat="1" ht="16.5" customHeight="1" x14ac:dyDescent="0.25">
      <c r="A22" s="114"/>
      <c r="B22" s="18" t="s">
        <v>55</v>
      </c>
      <c r="C22" s="77">
        <v>30061</v>
      </c>
      <c r="D22" s="77">
        <v>30033.8</v>
      </c>
      <c r="E22" s="75">
        <f t="shared" si="1"/>
        <v>0.9990951731479325</v>
      </c>
      <c r="F22" s="23"/>
    </row>
    <row r="23" spans="1:6" s="15" customFormat="1" ht="15" x14ac:dyDescent="0.25">
      <c r="A23" s="115">
        <v>4</v>
      </c>
      <c r="B23" s="67" t="s">
        <v>100</v>
      </c>
      <c r="C23" s="73">
        <f>SUM(C24:C28)</f>
        <v>52780.299999999996</v>
      </c>
      <c r="D23" s="73">
        <f>SUM(D24:D28)</f>
        <v>47810.399999999994</v>
      </c>
      <c r="E23" s="70">
        <f t="shared" si="1"/>
        <v>0.90583797363789142</v>
      </c>
      <c r="F23" s="23"/>
    </row>
    <row r="24" spans="1:6" s="15" customFormat="1" ht="15" x14ac:dyDescent="0.25">
      <c r="A24" s="116"/>
      <c r="B24" s="18" t="s">
        <v>23</v>
      </c>
      <c r="C24" s="77">
        <v>48546.8</v>
      </c>
      <c r="D24" s="77">
        <v>45713.4</v>
      </c>
      <c r="E24" s="75">
        <f t="shared" si="1"/>
        <v>0.94163569998434493</v>
      </c>
      <c r="F24" s="23"/>
    </row>
    <row r="25" spans="1:6" s="15" customFormat="1" ht="15" x14ac:dyDescent="0.25">
      <c r="A25" s="116"/>
      <c r="B25" s="18" t="s">
        <v>55</v>
      </c>
      <c r="C25" s="77">
        <v>123.7</v>
      </c>
      <c r="D25" s="77">
        <v>123.7</v>
      </c>
      <c r="E25" s="75">
        <f t="shared" si="1"/>
        <v>1</v>
      </c>
      <c r="F25" s="23"/>
    </row>
    <row r="26" spans="1:6" s="15" customFormat="1" ht="15" x14ac:dyDescent="0.25">
      <c r="A26" s="116"/>
      <c r="B26" s="18" t="s">
        <v>6</v>
      </c>
      <c r="C26" s="77">
        <v>313.5</v>
      </c>
      <c r="D26" s="77">
        <v>313.5</v>
      </c>
      <c r="E26" s="75">
        <f t="shared" ref="E26:E27" si="3">D26/C26</f>
        <v>1</v>
      </c>
      <c r="F26" s="23"/>
    </row>
    <row r="27" spans="1:6" s="15" customFormat="1" ht="15" x14ac:dyDescent="0.25">
      <c r="A27" s="116"/>
      <c r="B27" s="18" t="s">
        <v>317</v>
      </c>
      <c r="C27" s="77">
        <v>185.2</v>
      </c>
      <c r="D27" s="77">
        <v>185.2</v>
      </c>
      <c r="E27" s="75">
        <f t="shared" si="3"/>
        <v>1</v>
      </c>
      <c r="F27" s="23"/>
    </row>
    <row r="28" spans="1:6" s="15" customFormat="1" ht="15" x14ac:dyDescent="0.25">
      <c r="A28" s="116"/>
      <c r="B28" s="18" t="s">
        <v>29</v>
      </c>
      <c r="C28" s="77">
        <v>3611.1</v>
      </c>
      <c r="D28" s="77">
        <v>1474.6</v>
      </c>
      <c r="E28" s="75">
        <f t="shared" si="1"/>
        <v>0.40835202569854062</v>
      </c>
      <c r="F28" s="23"/>
    </row>
    <row r="29" spans="1:6" s="15" customFormat="1" ht="38.25" x14ac:dyDescent="0.25">
      <c r="A29" s="114" t="s">
        <v>9</v>
      </c>
      <c r="B29" s="67" t="s">
        <v>114</v>
      </c>
      <c r="C29" s="73">
        <f>SUM(C30:C32)</f>
        <v>26002.9</v>
      </c>
      <c r="D29" s="73">
        <f>SUM(D30:D32)</f>
        <v>4540.3999999999996</v>
      </c>
      <c r="E29" s="78">
        <f t="shared" si="1"/>
        <v>0.17461129335574108</v>
      </c>
      <c r="F29" s="23"/>
    </row>
    <row r="30" spans="1:6" s="15" customFormat="1" ht="15" x14ac:dyDescent="0.25">
      <c r="A30" s="114"/>
      <c r="B30" s="18" t="s">
        <v>23</v>
      </c>
      <c r="C30" s="77">
        <v>24718.7</v>
      </c>
      <c r="D30" s="77">
        <v>3239.9</v>
      </c>
      <c r="E30" s="79">
        <f t="shared" si="1"/>
        <v>0.13107080873994181</v>
      </c>
      <c r="F30" s="23"/>
    </row>
    <row r="31" spans="1:6" s="15" customFormat="1" ht="15" x14ac:dyDescent="0.25">
      <c r="A31" s="114"/>
      <c r="B31" s="18" t="s">
        <v>45</v>
      </c>
      <c r="C31" s="77">
        <v>1284.2</v>
      </c>
      <c r="D31" s="80">
        <v>1300.5</v>
      </c>
      <c r="E31" s="79">
        <f t="shared" ref="E31" si="4">D31/C31</f>
        <v>1.0126927269895654</v>
      </c>
      <c r="F31" s="23"/>
    </row>
    <row r="32" spans="1:6" s="15" customFormat="1" ht="15" x14ac:dyDescent="0.25">
      <c r="A32" s="114"/>
      <c r="B32" s="18" t="s">
        <v>125</v>
      </c>
      <c r="C32" s="77">
        <v>0</v>
      </c>
      <c r="D32" s="77">
        <v>0</v>
      </c>
      <c r="E32" s="79" t="e">
        <f t="shared" si="1"/>
        <v>#DIV/0!</v>
      </c>
      <c r="F32" s="23"/>
    </row>
    <row r="33" spans="1:6" s="15" customFormat="1" ht="25.5" x14ac:dyDescent="0.25">
      <c r="A33" s="115">
        <v>6</v>
      </c>
      <c r="B33" s="67" t="s">
        <v>98</v>
      </c>
      <c r="C33" s="73">
        <f>SUM(C34:C36)</f>
        <v>21046.899999999998</v>
      </c>
      <c r="D33" s="73">
        <f>SUM(D34:D36)</f>
        <v>20630.7</v>
      </c>
      <c r="E33" s="70">
        <f t="shared" si="1"/>
        <v>0.98022511628790954</v>
      </c>
      <c r="F33" s="23"/>
    </row>
    <row r="34" spans="1:6" s="15" customFormat="1" ht="15" x14ac:dyDescent="0.25">
      <c r="A34" s="116"/>
      <c r="B34" s="18" t="s">
        <v>23</v>
      </c>
      <c r="C34" s="77">
        <v>355.4</v>
      </c>
      <c r="D34" s="77">
        <v>354.9</v>
      </c>
      <c r="E34" s="75">
        <f t="shared" si="1"/>
        <v>0.99859313449634213</v>
      </c>
      <c r="F34" s="23"/>
    </row>
    <row r="35" spans="1:6" s="15" customFormat="1" ht="15" x14ac:dyDescent="0.25">
      <c r="A35" s="116"/>
      <c r="B35" s="18" t="s">
        <v>45</v>
      </c>
      <c r="C35" s="77">
        <v>2069.1999999999998</v>
      </c>
      <c r="D35" s="77">
        <v>1653.5</v>
      </c>
      <c r="E35" s="75">
        <f t="shared" ref="E35" si="5">D35/C35</f>
        <v>0.79910110187512085</v>
      </c>
      <c r="F35" s="23"/>
    </row>
    <row r="36" spans="1:6" s="15" customFormat="1" ht="15" x14ac:dyDescent="0.25">
      <c r="A36" s="121"/>
      <c r="B36" s="18" t="s">
        <v>133</v>
      </c>
      <c r="C36" s="77">
        <v>18622.3</v>
      </c>
      <c r="D36" s="77">
        <v>18622.3</v>
      </c>
      <c r="E36" s="75">
        <f t="shared" si="1"/>
        <v>1</v>
      </c>
      <c r="F36" s="23"/>
    </row>
    <row r="37" spans="1:6" s="15" customFormat="1" ht="36.75" customHeight="1" x14ac:dyDescent="0.25">
      <c r="A37" s="114" t="s">
        <v>10</v>
      </c>
      <c r="B37" s="67" t="s">
        <v>97</v>
      </c>
      <c r="C37" s="73">
        <f>SUM(C38:C40)</f>
        <v>132349.80000000002</v>
      </c>
      <c r="D37" s="73">
        <f>SUM(D38:D40)</f>
        <v>129559.78</v>
      </c>
      <c r="E37" s="70">
        <f t="shared" si="1"/>
        <v>0.97891934857476159</v>
      </c>
      <c r="F37" s="23"/>
    </row>
    <row r="38" spans="1:6" s="15" customFormat="1" ht="15" x14ac:dyDescent="0.25">
      <c r="A38" s="114"/>
      <c r="B38" s="18" t="s">
        <v>23</v>
      </c>
      <c r="C38" s="77">
        <v>12635.2</v>
      </c>
      <c r="D38" s="77">
        <v>12025.18</v>
      </c>
      <c r="E38" s="75">
        <f t="shared" si="1"/>
        <v>0.95172059009750531</v>
      </c>
      <c r="F38" s="23"/>
    </row>
    <row r="39" spans="1:6" s="15" customFormat="1" ht="15" x14ac:dyDescent="0.25">
      <c r="A39" s="114"/>
      <c r="B39" s="81" t="s">
        <v>39</v>
      </c>
      <c r="C39" s="77">
        <v>119714.6</v>
      </c>
      <c r="D39" s="77">
        <v>117534.6</v>
      </c>
      <c r="E39" s="75">
        <f t="shared" ref="E39" si="6">D39/C39</f>
        <v>0.98179002394027126</v>
      </c>
      <c r="F39" s="23"/>
    </row>
    <row r="40" spans="1:6" s="15" customFormat="1" ht="15" x14ac:dyDescent="0.25">
      <c r="A40" s="114"/>
      <c r="B40" s="81" t="s">
        <v>163</v>
      </c>
      <c r="C40" s="77">
        <v>0</v>
      </c>
      <c r="D40" s="77">
        <v>0</v>
      </c>
      <c r="E40" s="75" t="e">
        <f t="shared" si="1"/>
        <v>#DIV/0!</v>
      </c>
      <c r="F40" s="23"/>
    </row>
    <row r="41" spans="1:6" s="15" customFormat="1" ht="37.5" customHeight="1" x14ac:dyDescent="0.25">
      <c r="A41" s="114" t="s">
        <v>11</v>
      </c>
      <c r="B41" s="67" t="s">
        <v>96</v>
      </c>
      <c r="C41" s="73">
        <f>SUM(C42:C45)</f>
        <v>73983.199999999997</v>
      </c>
      <c r="D41" s="73">
        <f>SUM(D42:D45)</f>
        <v>72967.099999999991</v>
      </c>
      <c r="E41" s="70">
        <f t="shared" si="1"/>
        <v>0.98626580088452509</v>
      </c>
      <c r="F41" s="23"/>
    </row>
    <row r="42" spans="1:6" s="15" customFormat="1" ht="15" x14ac:dyDescent="0.25">
      <c r="A42" s="114"/>
      <c r="B42" s="18" t="s">
        <v>130</v>
      </c>
      <c r="C42" s="77">
        <v>56845.4</v>
      </c>
      <c r="D42" s="77">
        <v>56845.2</v>
      </c>
      <c r="E42" s="75">
        <f t="shared" si="1"/>
        <v>0.99999648168541333</v>
      </c>
      <c r="F42" s="23"/>
    </row>
    <row r="43" spans="1:6" s="15" customFormat="1" ht="15" x14ac:dyDescent="0.25">
      <c r="A43" s="114"/>
      <c r="B43" s="18" t="s">
        <v>125</v>
      </c>
      <c r="C43" s="77">
        <v>13200</v>
      </c>
      <c r="D43" s="77">
        <v>13200</v>
      </c>
      <c r="E43" s="75">
        <f t="shared" ref="E43:E44" si="7">D43/C43</f>
        <v>1</v>
      </c>
      <c r="F43" s="23"/>
    </row>
    <row r="44" spans="1:6" s="15" customFormat="1" ht="15" x14ac:dyDescent="0.25">
      <c r="A44" s="114"/>
      <c r="B44" s="18" t="s">
        <v>45</v>
      </c>
      <c r="C44" s="77">
        <v>3937.8</v>
      </c>
      <c r="D44" s="77">
        <v>2921.9</v>
      </c>
      <c r="E44" s="75">
        <f t="shared" si="7"/>
        <v>0.74201330692264711</v>
      </c>
      <c r="F44" s="23"/>
    </row>
    <row r="45" spans="1:6" s="15" customFormat="1" ht="15" x14ac:dyDescent="0.25">
      <c r="A45" s="114"/>
      <c r="B45" s="18" t="s">
        <v>134</v>
      </c>
      <c r="C45" s="77">
        <v>0</v>
      </c>
      <c r="D45" s="77">
        <v>0</v>
      </c>
      <c r="E45" s="75" t="e">
        <f t="shared" si="1"/>
        <v>#DIV/0!</v>
      </c>
      <c r="F45" s="23"/>
    </row>
    <row r="46" spans="1:6" s="15" customFormat="1" ht="38.25" x14ac:dyDescent="0.25">
      <c r="A46" s="115">
        <v>9</v>
      </c>
      <c r="B46" s="67" t="s">
        <v>95</v>
      </c>
      <c r="C46" s="73">
        <f>SUM(C47:C49)</f>
        <v>17206.8</v>
      </c>
      <c r="D46" s="73">
        <f>SUM(D47:D49)</f>
        <v>17372.900000000001</v>
      </c>
      <c r="E46" s="70">
        <f t="shared" si="1"/>
        <v>1.0096531603784551</v>
      </c>
      <c r="F46" s="23"/>
    </row>
    <row r="47" spans="1:6" s="15" customFormat="1" ht="15" x14ac:dyDescent="0.25">
      <c r="A47" s="116"/>
      <c r="B47" s="18" t="s">
        <v>23</v>
      </c>
      <c r="C47" s="77">
        <v>2806.5</v>
      </c>
      <c r="D47" s="77">
        <v>3033.1</v>
      </c>
      <c r="E47" s="75">
        <f t="shared" si="1"/>
        <v>1.0807411366470692</v>
      </c>
      <c r="F47" s="23"/>
    </row>
    <row r="48" spans="1:6" s="15" customFormat="1" ht="15" x14ac:dyDescent="0.25">
      <c r="A48" s="116"/>
      <c r="B48" s="18" t="s">
        <v>29</v>
      </c>
      <c r="C48" s="77">
        <v>72.5</v>
      </c>
      <c r="D48" s="77">
        <v>27.8</v>
      </c>
      <c r="E48" s="75">
        <f t="shared" si="1"/>
        <v>0.38344827586206898</v>
      </c>
      <c r="F48" s="23"/>
    </row>
    <row r="49" spans="1:6" s="15" customFormat="1" ht="15" x14ac:dyDescent="0.25">
      <c r="A49" s="116"/>
      <c r="B49" s="18" t="s">
        <v>6</v>
      </c>
      <c r="C49" s="77">
        <v>14327.8</v>
      </c>
      <c r="D49" s="77">
        <v>14312</v>
      </c>
      <c r="E49" s="75">
        <f t="shared" si="1"/>
        <v>0.99889724870531416</v>
      </c>
      <c r="F49" s="23"/>
    </row>
    <row r="50" spans="1:6" s="15" customFormat="1" ht="38.25" customHeight="1" x14ac:dyDescent="0.25">
      <c r="A50" s="114">
        <v>10</v>
      </c>
      <c r="B50" s="67" t="s">
        <v>94</v>
      </c>
      <c r="C50" s="73">
        <f>SUM(C51:C52)</f>
        <v>23886.6</v>
      </c>
      <c r="D50" s="73">
        <f>D51+D52</f>
        <v>22356.1</v>
      </c>
      <c r="E50" s="70">
        <f t="shared" si="1"/>
        <v>0.93592641899642481</v>
      </c>
      <c r="F50" s="23"/>
    </row>
    <row r="51" spans="1:6" s="15" customFormat="1" ht="15" x14ac:dyDescent="0.25">
      <c r="A51" s="114"/>
      <c r="B51" s="18" t="s">
        <v>23</v>
      </c>
      <c r="C51" s="77">
        <v>23886.6</v>
      </c>
      <c r="D51" s="77">
        <v>22356.1</v>
      </c>
      <c r="E51" s="75">
        <f t="shared" si="1"/>
        <v>0.93592641899642481</v>
      </c>
      <c r="F51" s="23"/>
    </row>
    <row r="52" spans="1:6" s="15" customFormat="1" ht="15" x14ac:dyDescent="0.25">
      <c r="A52" s="114"/>
      <c r="B52" s="18" t="s">
        <v>6</v>
      </c>
      <c r="C52" s="77">
        <v>0</v>
      </c>
      <c r="D52" s="80">
        <v>0</v>
      </c>
      <c r="E52" s="75" t="e">
        <f t="shared" si="1"/>
        <v>#DIV/0!</v>
      </c>
      <c r="F52" s="23"/>
    </row>
    <row r="53" spans="1:6" s="15" customFormat="1" ht="33" customHeight="1" x14ac:dyDescent="0.25">
      <c r="A53" s="114" t="s">
        <v>12</v>
      </c>
      <c r="B53" s="67" t="s">
        <v>93</v>
      </c>
      <c r="C53" s="73">
        <f>SUM(C54:C55)</f>
        <v>73270.7</v>
      </c>
      <c r="D53" s="73">
        <f>SUM(D54:D55)</f>
        <v>72899.86</v>
      </c>
      <c r="E53" s="70">
        <f t="shared" si="1"/>
        <v>0.99493876815698501</v>
      </c>
      <c r="F53" s="23"/>
    </row>
    <row r="54" spans="1:6" s="15" customFormat="1" ht="15" x14ac:dyDescent="0.25">
      <c r="A54" s="114"/>
      <c r="B54" s="18" t="s">
        <v>23</v>
      </c>
      <c r="C54" s="77">
        <v>25183.3</v>
      </c>
      <c r="D54" s="77">
        <v>25144.94</v>
      </c>
      <c r="E54" s="75">
        <f t="shared" si="1"/>
        <v>0.99847676833457089</v>
      </c>
      <c r="F54" s="23"/>
    </row>
    <row r="55" spans="1:6" s="15" customFormat="1" ht="15" x14ac:dyDescent="0.25">
      <c r="A55" s="114"/>
      <c r="B55" s="18" t="s">
        <v>6</v>
      </c>
      <c r="C55" s="77">
        <v>48087.4</v>
      </c>
      <c r="D55" s="77">
        <v>47754.92</v>
      </c>
      <c r="E55" s="75">
        <f t="shared" si="1"/>
        <v>0.99308592271572171</v>
      </c>
      <c r="F55" s="23"/>
    </row>
    <row r="56" spans="1:6" s="15" customFormat="1" ht="21" customHeight="1" x14ac:dyDescent="0.25">
      <c r="A56" s="114" t="s">
        <v>115</v>
      </c>
      <c r="B56" s="67" t="s">
        <v>92</v>
      </c>
      <c r="C56" s="73">
        <f>SUM(C57:C58)</f>
        <v>9089.5</v>
      </c>
      <c r="D56" s="73">
        <f>SUM(D57:D58)</f>
        <v>8910.1</v>
      </c>
      <c r="E56" s="70">
        <f t="shared" si="1"/>
        <v>0.98026294075581721</v>
      </c>
      <c r="F56" s="23"/>
    </row>
    <row r="57" spans="1:6" s="16" customFormat="1" ht="15" x14ac:dyDescent="0.25">
      <c r="A57" s="114"/>
      <c r="B57" s="18" t="s">
        <v>23</v>
      </c>
      <c r="C57" s="77">
        <v>9089.5</v>
      </c>
      <c r="D57" s="77">
        <v>8910.1</v>
      </c>
      <c r="E57" s="75">
        <f t="shared" ref="E57" si="8">D57/C57</f>
        <v>0.98026294075581721</v>
      </c>
      <c r="F57" s="23"/>
    </row>
    <row r="58" spans="1:6" s="16" customFormat="1" ht="15" x14ac:dyDescent="0.25">
      <c r="A58" s="114"/>
      <c r="B58" s="18" t="s">
        <v>117</v>
      </c>
      <c r="C58" s="77">
        <v>0</v>
      </c>
      <c r="D58" s="77">
        <v>0</v>
      </c>
      <c r="E58" s="75" t="e">
        <f t="shared" si="1"/>
        <v>#DIV/0!</v>
      </c>
      <c r="F58" s="23"/>
    </row>
    <row r="59" spans="1:6" s="15" customFormat="1" ht="46.5" customHeight="1" x14ac:dyDescent="0.25">
      <c r="A59" s="114">
        <v>13</v>
      </c>
      <c r="B59" s="67" t="s">
        <v>116</v>
      </c>
      <c r="C59" s="73">
        <f>SUM(C60:C61)</f>
        <v>52947.4</v>
      </c>
      <c r="D59" s="73">
        <f>SUM(D60:D61)</f>
        <v>52923.4</v>
      </c>
      <c r="E59" s="70">
        <f t="shared" si="1"/>
        <v>0.99954671995225453</v>
      </c>
      <c r="F59" s="23"/>
    </row>
    <row r="60" spans="1:6" s="15" customFormat="1" ht="15" x14ac:dyDescent="0.25">
      <c r="A60" s="114"/>
      <c r="B60" s="18" t="s">
        <v>23</v>
      </c>
      <c r="C60" s="77">
        <v>52947.4</v>
      </c>
      <c r="D60" s="77">
        <v>52923.4</v>
      </c>
      <c r="E60" s="75">
        <f t="shared" ref="E60" si="9">D60/C60</f>
        <v>0.99954671995225453</v>
      </c>
      <c r="F60" s="23"/>
    </row>
    <row r="61" spans="1:6" s="15" customFormat="1" ht="15" x14ac:dyDescent="0.25">
      <c r="A61" s="114"/>
      <c r="B61" s="18" t="s">
        <v>117</v>
      </c>
      <c r="C61" s="77">
        <v>0</v>
      </c>
      <c r="D61" s="77">
        <v>0</v>
      </c>
      <c r="E61" s="75" t="e">
        <f t="shared" si="1"/>
        <v>#DIV/0!</v>
      </c>
      <c r="F61" s="23"/>
    </row>
    <row r="62" spans="1:6" s="15" customFormat="1" ht="15" x14ac:dyDescent="0.25">
      <c r="A62" s="114">
        <v>14</v>
      </c>
      <c r="B62" s="67" t="s">
        <v>91</v>
      </c>
      <c r="C62" s="73">
        <f>SUM(C63)</f>
        <v>500</v>
      </c>
      <c r="D62" s="73">
        <f>SUM(D63)</f>
        <v>500</v>
      </c>
      <c r="E62" s="70">
        <f t="shared" si="1"/>
        <v>1</v>
      </c>
      <c r="F62" s="23"/>
    </row>
    <row r="63" spans="1:6" s="15" customFormat="1" ht="15" x14ac:dyDescent="0.25">
      <c r="A63" s="114"/>
      <c r="B63" s="18" t="s">
        <v>23</v>
      </c>
      <c r="C63" s="77">
        <v>500</v>
      </c>
      <c r="D63" s="77">
        <v>500</v>
      </c>
      <c r="E63" s="75">
        <f t="shared" si="1"/>
        <v>1</v>
      </c>
      <c r="F63" s="23"/>
    </row>
    <row r="64" spans="1:6" s="15" customFormat="1" ht="48.75" customHeight="1" x14ac:dyDescent="0.25">
      <c r="A64" s="114" t="s">
        <v>13</v>
      </c>
      <c r="B64" s="67" t="s">
        <v>90</v>
      </c>
      <c r="C64" s="73">
        <f>SUM(C65:C66)</f>
        <v>51066</v>
      </c>
      <c r="D64" s="73">
        <f>SUM(D65:D66)</f>
        <v>48368.3</v>
      </c>
      <c r="E64" s="70">
        <f t="shared" si="1"/>
        <v>0.94717228684447585</v>
      </c>
      <c r="F64" s="23"/>
    </row>
    <row r="65" spans="1:6" s="15" customFormat="1" ht="15" x14ac:dyDescent="0.25">
      <c r="A65" s="114"/>
      <c r="B65" s="18" t="s">
        <v>23</v>
      </c>
      <c r="C65" s="77">
        <v>14535.9</v>
      </c>
      <c r="D65" s="77">
        <v>14034.9</v>
      </c>
      <c r="E65" s="75">
        <f t="shared" si="1"/>
        <v>0.96553360988999648</v>
      </c>
      <c r="F65" s="23"/>
    </row>
    <row r="66" spans="1:6" s="15" customFormat="1" ht="15" x14ac:dyDescent="0.25">
      <c r="A66" s="114"/>
      <c r="B66" s="18" t="s">
        <v>6</v>
      </c>
      <c r="C66" s="77">
        <v>36530.1</v>
      </c>
      <c r="D66" s="77">
        <v>34333.4</v>
      </c>
      <c r="E66" s="75">
        <f t="shared" si="1"/>
        <v>0.93986602828900012</v>
      </c>
      <c r="F66" s="23"/>
    </row>
    <row r="67" spans="1:6" s="15" customFormat="1" ht="48.75" customHeight="1" x14ac:dyDescent="0.25">
      <c r="A67" s="115">
        <v>16</v>
      </c>
      <c r="B67" s="67" t="s">
        <v>89</v>
      </c>
      <c r="C67" s="73">
        <f>SUM(C68:C69)</f>
        <v>4468.3999999999996</v>
      </c>
      <c r="D67" s="73">
        <f>SUM(D68:D69)</f>
        <v>4456.7999999999993</v>
      </c>
      <c r="E67" s="70">
        <f t="shared" si="1"/>
        <v>0.99740399248052991</v>
      </c>
      <c r="F67" s="23"/>
    </row>
    <row r="68" spans="1:6" s="15" customFormat="1" ht="15" x14ac:dyDescent="0.25">
      <c r="A68" s="116"/>
      <c r="B68" s="18" t="s">
        <v>23</v>
      </c>
      <c r="C68" s="77">
        <v>2930.8</v>
      </c>
      <c r="D68" s="77">
        <v>2919.2</v>
      </c>
      <c r="E68" s="75">
        <f t="shared" si="1"/>
        <v>0.99604203630408072</v>
      </c>
      <c r="F68" s="23"/>
    </row>
    <row r="69" spans="1:6" s="15" customFormat="1" ht="15" x14ac:dyDescent="0.25">
      <c r="A69" s="116"/>
      <c r="B69" s="18" t="s">
        <v>45</v>
      </c>
      <c r="C69" s="77">
        <v>1537.6</v>
      </c>
      <c r="D69" s="77">
        <v>1537.6</v>
      </c>
      <c r="E69" s="75">
        <f t="shared" si="1"/>
        <v>1</v>
      </c>
      <c r="F69" s="23"/>
    </row>
    <row r="70" spans="1:6" s="15" customFormat="1" ht="38.25" x14ac:dyDescent="0.25">
      <c r="A70" s="114">
        <v>17</v>
      </c>
      <c r="B70" s="67" t="s">
        <v>88</v>
      </c>
      <c r="C70" s="73">
        <f>SUM(C71)</f>
        <v>652.20000000000005</v>
      </c>
      <c r="D70" s="73">
        <f>SUM(D71)</f>
        <v>652.11</v>
      </c>
      <c r="E70" s="70">
        <f t="shared" si="1"/>
        <v>0.99986200551977911</v>
      </c>
      <c r="F70" s="23"/>
    </row>
    <row r="71" spans="1:6" s="15" customFormat="1" ht="15" x14ac:dyDescent="0.25">
      <c r="A71" s="114"/>
      <c r="B71" s="18" t="s">
        <v>23</v>
      </c>
      <c r="C71" s="77">
        <v>652.20000000000005</v>
      </c>
      <c r="D71" s="80">
        <v>652.11</v>
      </c>
      <c r="E71" s="75">
        <f t="shared" si="1"/>
        <v>0.99986200551977911</v>
      </c>
      <c r="F71" s="23"/>
    </row>
    <row r="72" spans="1:6" s="15" customFormat="1" ht="25.5" x14ac:dyDescent="0.25">
      <c r="A72" s="114" t="s">
        <v>46</v>
      </c>
      <c r="B72" s="67" t="s">
        <v>87</v>
      </c>
      <c r="C72" s="73">
        <f>SUM(C73:C75)</f>
        <v>68958.100000000006</v>
      </c>
      <c r="D72" s="73">
        <f>SUM(D73:D75)</f>
        <v>69233.2</v>
      </c>
      <c r="E72" s="70">
        <f t="shared" si="1"/>
        <v>1.0039893790577175</v>
      </c>
      <c r="F72" s="23"/>
    </row>
    <row r="73" spans="1:6" s="15" customFormat="1" ht="15" x14ac:dyDescent="0.25">
      <c r="A73" s="114"/>
      <c r="B73" s="18" t="s">
        <v>23</v>
      </c>
      <c r="C73" s="77">
        <v>68958.100000000006</v>
      </c>
      <c r="D73" s="77">
        <v>69233.2</v>
      </c>
      <c r="E73" s="75">
        <f t="shared" ref="E73" si="10">D73/C73</f>
        <v>1.0039893790577175</v>
      </c>
      <c r="F73" s="23"/>
    </row>
    <row r="74" spans="1:6" s="15" customFormat="1" ht="15" x14ac:dyDescent="0.25">
      <c r="A74" s="114"/>
      <c r="B74" s="18" t="s">
        <v>117</v>
      </c>
      <c r="C74" s="77">
        <v>0</v>
      </c>
      <c r="D74" s="77">
        <v>0</v>
      </c>
      <c r="E74" s="75" t="e">
        <f t="shared" ref="E74" si="11">D74/C74</f>
        <v>#DIV/0!</v>
      </c>
      <c r="F74" s="23"/>
    </row>
    <row r="75" spans="1:6" s="15" customFormat="1" ht="15" x14ac:dyDescent="0.25">
      <c r="A75" s="114"/>
      <c r="B75" s="18" t="s">
        <v>131</v>
      </c>
      <c r="C75" s="77">
        <v>0</v>
      </c>
      <c r="D75" s="77">
        <v>0</v>
      </c>
      <c r="E75" s="75" t="e">
        <f t="shared" si="1"/>
        <v>#DIV/0!</v>
      </c>
      <c r="F75" s="23"/>
    </row>
    <row r="76" spans="1:6" s="15" customFormat="1" ht="61.5" customHeight="1" x14ac:dyDescent="0.25">
      <c r="A76" s="115" t="s">
        <v>49</v>
      </c>
      <c r="B76" s="67" t="s">
        <v>132</v>
      </c>
      <c r="C76" s="73">
        <f>SUM(C77:C78)</f>
        <v>200</v>
      </c>
      <c r="D76" s="73">
        <f>SUM(D77:D78)</f>
        <v>197.4</v>
      </c>
      <c r="E76" s="70">
        <f t="shared" si="1"/>
        <v>0.98699999999999999</v>
      </c>
      <c r="F76" s="23"/>
    </row>
    <row r="77" spans="1:6" s="15" customFormat="1" ht="15" x14ac:dyDescent="0.25">
      <c r="A77" s="116"/>
      <c r="B77" s="18" t="s">
        <v>23</v>
      </c>
      <c r="C77" s="77">
        <v>200</v>
      </c>
      <c r="D77" s="77">
        <v>197.4</v>
      </c>
      <c r="E77" s="75">
        <f t="shared" si="1"/>
        <v>0.98699999999999999</v>
      </c>
      <c r="F77" s="23"/>
    </row>
    <row r="78" spans="1:6" s="15" customFormat="1" ht="15" x14ac:dyDescent="0.25">
      <c r="A78" s="121"/>
      <c r="B78" s="18" t="s">
        <v>6</v>
      </c>
      <c r="C78" s="82">
        <v>0</v>
      </c>
      <c r="D78" s="77">
        <v>0</v>
      </c>
      <c r="E78" s="75" t="e">
        <f t="shared" si="1"/>
        <v>#DIV/0!</v>
      </c>
      <c r="F78" s="23"/>
    </row>
    <row r="79" spans="1:6" s="15" customFormat="1" ht="15" x14ac:dyDescent="0.25">
      <c r="A79" s="84"/>
      <c r="B79" s="24"/>
      <c r="C79" s="25"/>
      <c r="D79" s="25"/>
      <c r="E79" s="26"/>
      <c r="F79" s="23"/>
    </row>
    <row r="80" spans="1:6" ht="15" x14ac:dyDescent="0.25">
      <c r="A80" s="85"/>
      <c r="B80" s="20"/>
      <c r="C80" s="20"/>
      <c r="D80" s="20"/>
      <c r="E80" s="20"/>
      <c r="F80" s="20"/>
    </row>
    <row r="81" spans="1:6" ht="15" x14ac:dyDescent="0.25">
      <c r="A81" s="20"/>
      <c r="B81" s="117" t="s">
        <v>137</v>
      </c>
      <c r="C81" s="118"/>
      <c r="D81" s="118"/>
      <c r="E81" s="118"/>
      <c r="F81" s="20"/>
    </row>
    <row r="82" spans="1:6" ht="15" x14ac:dyDescent="0.25">
      <c r="A82" s="20"/>
      <c r="B82" s="118"/>
      <c r="C82" s="118"/>
      <c r="D82" s="118"/>
      <c r="E82" s="118"/>
      <c r="F82" s="20"/>
    </row>
    <row r="83" spans="1:6" ht="42.75" customHeight="1" x14ac:dyDescent="0.25">
      <c r="A83" s="20"/>
      <c r="B83" s="118"/>
      <c r="C83" s="118"/>
      <c r="D83" s="118"/>
      <c r="E83" s="118"/>
      <c r="F83" s="20"/>
    </row>
  </sheetData>
  <autoFilter ref="A11:E78" xr:uid="{00000000-0009-0000-0000-000002000000}"/>
  <mergeCells count="21">
    <mergeCell ref="B81:E83"/>
    <mergeCell ref="A53:A55"/>
    <mergeCell ref="A2:F2"/>
    <mergeCell ref="A12:A14"/>
    <mergeCell ref="A15:A18"/>
    <mergeCell ref="A19:A22"/>
    <mergeCell ref="A23:A28"/>
    <mergeCell ref="A29:A32"/>
    <mergeCell ref="A33:A36"/>
    <mergeCell ref="A37:A40"/>
    <mergeCell ref="A41:A45"/>
    <mergeCell ref="A46:A49"/>
    <mergeCell ref="A50:A52"/>
    <mergeCell ref="A72:A75"/>
    <mergeCell ref="A76:A78"/>
    <mergeCell ref="A56:A58"/>
    <mergeCell ref="A59:A61"/>
    <mergeCell ref="A62:A63"/>
    <mergeCell ref="A64:A66"/>
    <mergeCell ref="A67:A69"/>
    <mergeCell ref="A70:A71"/>
  </mergeCells>
  <pageMargins left="0.7" right="0.32" top="0.75" bottom="0.75" header="0.3" footer="0.3"/>
  <pageSetup paperSize="9" scale="8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 </vt:lpstr>
      <vt:lpstr>Лист3</vt:lpstr>
      <vt:lpstr>Лист1!OLE_LINK1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2025-12-09T09:36:45Z</dcterms:modified>
</cp:coreProperties>
</file>